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 22\Validated Invoices\"/>
    </mc:Choice>
  </mc:AlternateContent>
  <xr:revisionPtr revIDLastSave="0" documentId="8_{3E0AFCC0-B9B4-496D-946E-D2A73864816F}" xr6:coauthVersionLast="47" xr6:coauthVersionMax="47" xr10:uidLastSave="{00000000-0000-0000-0000-000000000000}"/>
  <bookViews>
    <workbookView xWindow="-120" yWindow="-120" windowWidth="29040" windowHeight="15840" xr2:uid="{1B7A79C5-71A4-441A-829A-C938DE0502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9" i="1" l="1"/>
  <c r="H118" i="1"/>
  <c r="H83" i="1"/>
  <c r="G75" i="1"/>
  <c r="H68" i="1"/>
  <c r="H69" i="1" s="1"/>
  <c r="H62" i="1"/>
  <c r="H12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CCB4AE58-77CF-4DD8-9301-D2D868E2510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88B9C480-651E-473A-981D-A3CE6A81FB2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ED9DFA30-8BCF-4308-A81E-FD236BF1535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23D5FEFE-2FF6-4FD4-841E-92BDC0C6442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5983C451-6006-4144-B973-FF310594B82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BF597C7B-2BA3-451E-A802-9E1EC13327B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F9C0E282-71A8-48F4-B6DA-420F7CA4A0B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6" authorId="0" shapeId="0" xr:uid="{39BF5630-758F-4086-9D37-9F2E9600428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50" authorId="0" shapeId="0" xr:uid="{97AFEA8E-18BC-4160-9699-C39F5AE7EC4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58" authorId="0" shapeId="0" xr:uid="{42CE1EB5-FF77-4DE3-A59D-0A2F7A5FEA8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sharedStrings.xml><?xml version="1.0" encoding="utf-8"?>
<sst xmlns="http://schemas.openxmlformats.org/spreadsheetml/2006/main" count="386" uniqueCount="168">
  <si>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</si>
  <si>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</si>
  <si>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</si>
  <si>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</si>
  <si>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</si>
  <si>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</si>
  <si>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</si>
  <si>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</si>
  <si>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</si>
  <si>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</si>
  <si>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</si>
  <si>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</si>
  <si>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</si>
  <si>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TOTAL: PAGE 1 of 2</t>
  </si>
  <si>
    <t>PAGE 2 of 2</t>
  </si>
  <si>
    <t>FIXTURE ONLY</t>
  </si>
  <si>
    <t>TOTAL: PAGE 2 of 2</t>
  </si>
  <si>
    <t>INVOICE TOTAL</t>
  </si>
  <si>
    <t>Colonial &amp; Pole #16 LED</t>
  </si>
  <si>
    <t>Prince Philip Drive</t>
  </si>
  <si>
    <t>16' Black Fiberglass</t>
  </si>
  <si>
    <t>08011</t>
  </si>
  <si>
    <t>00001</t>
  </si>
  <si>
    <t>00002</t>
  </si>
  <si>
    <t>11004</t>
  </si>
  <si>
    <t>Georgia Avenue</t>
  </si>
  <si>
    <t>220328-115</t>
  </si>
  <si>
    <t>Woodford Road</t>
  </si>
  <si>
    <t>09001</t>
  </si>
  <si>
    <t>Colonial &amp; Pole #16 LED                                              (labor only, straightened pole)</t>
  </si>
  <si>
    <t>220328-117</t>
  </si>
  <si>
    <t>Copenhaver Drive</t>
  </si>
  <si>
    <t>09029</t>
  </si>
  <si>
    <t>220328-118</t>
  </si>
  <si>
    <t>Hayfield Court</t>
  </si>
  <si>
    <t>11032</t>
  </si>
  <si>
    <t>220328-119</t>
  </si>
  <si>
    <t>Autumnwood Way</t>
  </si>
  <si>
    <t>09002</t>
  </si>
  <si>
    <t>220328-120</t>
  </si>
  <si>
    <t>Hunting Ridge Court</t>
  </si>
  <si>
    <t>220328-122</t>
  </si>
  <si>
    <t>Firethorn Court</t>
  </si>
  <si>
    <t>00003</t>
  </si>
  <si>
    <t>220329-105</t>
  </si>
  <si>
    <t>Broad Green Drive</t>
  </si>
  <si>
    <t>11025</t>
  </si>
  <si>
    <t>220401-101</t>
  </si>
  <si>
    <t>Riding Loop Drive</t>
  </si>
  <si>
    <t>13006</t>
  </si>
  <si>
    <t>220404-101</t>
  </si>
  <si>
    <t>Comanche Court</t>
  </si>
  <si>
    <t>08023</t>
  </si>
  <si>
    <t>220404-108</t>
  </si>
  <si>
    <t>Ranch Court</t>
  </si>
  <si>
    <t>220329-103</t>
  </si>
  <si>
    <t>Belmart Road</t>
  </si>
  <si>
    <t>220401-103</t>
  </si>
  <si>
    <t>17043</t>
  </si>
  <si>
    <t>220404-102</t>
  </si>
  <si>
    <t>Tallwood Court</t>
  </si>
  <si>
    <t>11021</t>
  </si>
  <si>
    <t>220404-103</t>
  </si>
  <si>
    <t>Beall Spring Road</t>
  </si>
  <si>
    <t>12007</t>
  </si>
  <si>
    <t>220330-109</t>
  </si>
  <si>
    <t>Rivers Edge Drive</t>
  </si>
  <si>
    <t>12010</t>
  </si>
  <si>
    <t>220407-103</t>
  </si>
  <si>
    <t>Huntsman Way</t>
  </si>
  <si>
    <t>12005</t>
  </si>
  <si>
    <t>220407-109</t>
  </si>
  <si>
    <t>Paddock Court</t>
  </si>
  <si>
    <t>220407-111</t>
  </si>
  <si>
    <t>Paddock Lane</t>
  </si>
  <si>
    <t>08016</t>
  </si>
  <si>
    <t>220301-106</t>
  </si>
  <si>
    <t>Castle Cliff Way</t>
  </si>
  <si>
    <t>13015</t>
  </si>
  <si>
    <t>220405-117</t>
  </si>
  <si>
    <t>Wetherfield Lane</t>
  </si>
  <si>
    <t>12014</t>
  </si>
  <si>
    <t>220405-118</t>
  </si>
  <si>
    <t>220408-118</t>
  </si>
  <si>
    <t>Martingale Court</t>
  </si>
  <si>
    <t>10007</t>
  </si>
  <si>
    <t>220406-103</t>
  </si>
  <si>
    <t>Big Piney Way</t>
  </si>
  <si>
    <t>11005</t>
  </si>
  <si>
    <t>220407-105</t>
  </si>
  <si>
    <t>Great Elm Drive</t>
  </si>
  <si>
    <t>220407-107</t>
  </si>
  <si>
    <t>Lake Potomac Drive</t>
  </si>
  <si>
    <t>11026</t>
  </si>
  <si>
    <t>220318-102</t>
  </si>
  <si>
    <t>Belfast Road</t>
  </si>
  <si>
    <t>11071</t>
  </si>
  <si>
    <t>220303-114</t>
  </si>
  <si>
    <t>31905</t>
  </si>
  <si>
    <t>Pole Handhole Cover</t>
  </si>
  <si>
    <t>Replace all wires between splicebox and luminaire, paid for per light in EA (x2)</t>
  </si>
  <si>
    <t>220330-101</t>
  </si>
  <si>
    <t>Great Seneca Highway</t>
  </si>
  <si>
    <t>13039</t>
  </si>
  <si>
    <t>Rectilinear</t>
  </si>
  <si>
    <t>Servicing and Relamping</t>
  </si>
  <si>
    <t>Various</t>
  </si>
  <si>
    <t>Bethesda Globe (24 x $14)</t>
  </si>
  <si>
    <t>Bethesda Lanterns (59 x $14)</t>
  </si>
  <si>
    <t>Washington Globes (89 x $14)</t>
  </si>
  <si>
    <t>Rectilinear, LED (3 x  $14)</t>
  </si>
  <si>
    <t>Colonial Post Tops (65 x $14)</t>
  </si>
  <si>
    <t>Washington Globes (22 x $14)</t>
  </si>
  <si>
    <t>Colonial Post Tops (81 x $14)</t>
  </si>
  <si>
    <t>Washington Globes (17 x $14)</t>
  </si>
  <si>
    <t>Colonial Post Tops (56 x $14)</t>
  </si>
  <si>
    <t>Cobra Head, LED (127 Damascus-BRN)(97 Wheaton-BLK)(25 Signal-GRY) (1 x $14)</t>
  </si>
  <si>
    <t>Washington Globes (62 x $14)</t>
  </si>
  <si>
    <t>Colonial Post Tops (32 x $14)</t>
  </si>
  <si>
    <t>Cobra Head, LED (127 Damascus-BRN)(97 Wheaton-BLK)(25 Signal-GRY) (2 x $14)</t>
  </si>
  <si>
    <t>Washington Globes (12 x $14)</t>
  </si>
  <si>
    <t>Colonial Post Tops (20 x $14)</t>
  </si>
  <si>
    <t>Washington Globes (41 x $14)</t>
  </si>
  <si>
    <t>Bethesda Lanterns (3 x $14)</t>
  </si>
  <si>
    <t>Colonial Post Tops (88 x $14)</t>
  </si>
  <si>
    <t>Washington Globes (11 x $14)</t>
  </si>
  <si>
    <t>Bethesda Lanterns (13 x $14)</t>
  </si>
  <si>
    <t>Colonial Post Tops (41 x $14)</t>
  </si>
  <si>
    <t>Cobra Head, LED (127 Damascus-BRN)(97 Wheaton-BLK)(25 Signal-GRY) (8 x $14)</t>
  </si>
  <si>
    <t>Washington Globes (5 x $14)</t>
  </si>
  <si>
    <t>Colonial Post Tops (53 x $14)</t>
  </si>
  <si>
    <t>Washington Globes (1 x $14)</t>
  </si>
  <si>
    <t>Colonial Post Tops (11 x $14)</t>
  </si>
  <si>
    <t>Washington Globes (27 x $14)</t>
  </si>
  <si>
    <r>
      <t xml:space="preserve">Rectilinear, Signal-mounted, </t>
    </r>
    <r>
      <rPr>
        <sz val="11"/>
        <color rgb="FFFF0000"/>
        <rFont val="Calibri"/>
        <family val="2"/>
        <scheme val="minor"/>
      </rPr>
      <t>HPS</t>
    </r>
    <r>
      <rPr>
        <sz val="11"/>
        <color theme="1"/>
        <rFont val="Calibri"/>
        <family val="2"/>
        <scheme val="minor"/>
      </rPr>
      <t xml:space="preserve"> (6 x $19)</t>
    </r>
  </si>
  <si>
    <r>
      <t xml:space="preserve">Cobra Head, Signal-mounted, </t>
    </r>
    <r>
      <rPr>
        <sz val="11"/>
        <color rgb="FFFF0000"/>
        <rFont val="Calibri"/>
        <family val="2"/>
        <scheme val="minor"/>
      </rPr>
      <t>HPS</t>
    </r>
    <r>
      <rPr>
        <sz val="11"/>
        <color theme="1"/>
        <rFont val="Calibri"/>
        <family val="2"/>
        <scheme val="minor"/>
      </rPr>
      <t xml:space="preserve"> (7 x $19)</t>
    </r>
  </si>
  <si>
    <r>
      <t xml:space="preserve">Cobra Head, Signal-mounted, </t>
    </r>
    <r>
      <rPr>
        <sz val="11"/>
        <color rgb="FFFF0000"/>
        <rFont val="Calibri"/>
        <family val="2"/>
        <scheme val="minor"/>
      </rPr>
      <t>HPS</t>
    </r>
    <r>
      <rPr>
        <sz val="11"/>
        <color theme="1"/>
        <rFont val="Calibri"/>
        <family val="2"/>
        <scheme val="minor"/>
      </rPr>
      <t xml:space="preserve"> (2 x $19)</t>
    </r>
  </si>
  <si>
    <r>
      <t xml:space="preserve">Cobra Head, Signal-mounted, </t>
    </r>
    <r>
      <rPr>
        <sz val="11"/>
        <color rgb="FFFF0000"/>
        <rFont val="Calibri"/>
        <family val="2"/>
        <scheme val="minor"/>
      </rPr>
      <t>HPS</t>
    </r>
    <r>
      <rPr>
        <sz val="11"/>
        <color theme="1"/>
        <rFont val="Calibri"/>
        <family val="2"/>
        <scheme val="minor"/>
      </rPr>
      <t xml:space="preserve"> (6 x $19)</t>
    </r>
  </si>
  <si>
    <t xml:space="preserve"> LED Wattage </t>
  </si>
  <si>
    <t xml:space="preserve"> RESIDENTS INFO </t>
  </si>
  <si>
    <t xml:space="preserve"> NOTES </t>
  </si>
  <si>
    <t xml:space="preserve">CBD  </t>
  </si>
  <si>
    <t>No Information Provided</t>
  </si>
  <si>
    <t>Straightened Pole 4/4/22</t>
  </si>
  <si>
    <t>no</t>
  </si>
  <si>
    <t>Replaced Pole Only 4/4/22</t>
  </si>
  <si>
    <t>Peter Yuen 617-970-4210</t>
  </si>
  <si>
    <t>Replaced Fixture &amp; Pole 4/5/22</t>
  </si>
  <si>
    <t>Charles Pippin 2409942964</t>
  </si>
  <si>
    <t>Replaced Pole Only 4/5/22</t>
  </si>
  <si>
    <t>Susan Outsa 2407772174</t>
  </si>
  <si>
    <t>Replaced Fixture &amp; Pole 4/6/22</t>
  </si>
  <si>
    <t>Robert Fishman 2403548626</t>
  </si>
  <si>
    <t>Straightened Pole 4/6/22</t>
  </si>
  <si>
    <t>Replaced Pole Only 4/6/22</t>
  </si>
  <si>
    <t>No information Provided</t>
  </si>
  <si>
    <t>Replaced Pole Only 4/11/22</t>
  </si>
  <si>
    <t>Straightened Pole 4/11/22</t>
  </si>
  <si>
    <t>Replaced Fixture &amp; Pole 4/12/22</t>
  </si>
  <si>
    <t>Replaced Pole Only 4/12/22</t>
  </si>
  <si>
    <t>Charles Gainor 3012996533</t>
  </si>
  <si>
    <t>Silver Spring</t>
  </si>
  <si>
    <t>mike.moore@montgomerycountymd.gov SSUD</t>
  </si>
  <si>
    <t>Nonspefic repair: replaced hand hole cover 4/12/22</t>
  </si>
  <si>
    <t>Replaced Fixture &amp; Pole 4/14/22</t>
  </si>
  <si>
    <t>Non-Specific repair: Replaced all wires between splicebox and luminaire, paid for per light in EA (x2)</t>
  </si>
  <si>
    <t>Alex Riveria 3013582640</t>
  </si>
  <si>
    <t>Replaced Fixture 4/14/22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</si>
</sst>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</cellStyleXfs>
  <cellXfs count="116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1" fillId="0" borderId="0" xfId="4" applyNumberFormat="1" applyAlignment="1">
      <alignment vertical="center"/>
    </xf>
    <xf numFmtId="0" fontId="1" fillId="0" borderId="1" xfId="2" applyBorder="1" applyAlignment="1">
      <alignment horizontal="center" vertical="center"/>
    </xf>
    <xf numFmtId="0" fontId="1" fillId="0" borderId="1" xfId="2" applyBorder="1"/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 applyAlignment="1">
      <alignment horizontal="center" wrapText="1"/>
    </xf>
    <xf numFmtId="44" fontId="2" fillId="0" borderId="1" xfId="1" applyFont="1" applyFill="1" applyBorder="1"/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wrapText="1"/>
    </xf>
    <xf numFmtId="44" fontId="5" fillId="0" borderId="1" xfId="3" applyFont="1" applyFill="1" applyBorder="1"/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11" fillId="0" borderId="1" xfId="2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164" fontId="5" fillId="0" borderId="2" xfId="3" applyNumberFormat="1" applyFont="1" applyBorder="1"/>
    <xf numFmtId="0" fontId="5" fillId="0" borderId="0" xfId="2" applyFont="1" applyAlignment="1">
      <alignment horizontal="right"/>
    </xf>
    <xf numFmtId="164" fontId="5" fillId="0" borderId="4" xfId="3" applyNumberFormat="1" applyFont="1" applyBorder="1"/>
    <xf numFmtId="44" fontId="5" fillId="0" borderId="0" xfId="3" applyFont="1"/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49" fontId="11" fillId="0" borderId="1" xfId="2" applyNumberFormat="1" applyFont="1" applyBorder="1" applyAlignment="1">
      <alignment horizontal="center" vertical="center" wrapText="1"/>
    </xf>
    <xf numFmtId="14" fontId="11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0" borderId="1" xfId="0" applyFont="1" applyBorder="1"/>
    <xf numFmtId="44" fontId="4" fillId="0" borderId="8" xfId="3" applyFont="1" applyBorder="1"/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44" fontId="0" fillId="0" borderId="1" xfId="1" applyFont="1" applyBorder="1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164" fontId="5" fillId="0" borderId="9" xfId="3" applyNumberFormat="1" applyFont="1" applyBorder="1"/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1" fillId="0" borderId="1" xfId="4" applyBorder="1" applyAlignment="1">
      <alignment horizontal="left"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4" applyBorder="1" applyAlignment="1">
      <alignment horizontal="center" vertical="center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1" fillId="0" borderId="3" xfId="4" applyNumberFormat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44" fontId="1" fillId="0" borderId="1" xfId="4" applyNumberFormat="1" applyBorder="1" applyAlignment="1">
      <alignment horizontal="center" vertical="center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8" fillId="0" borderId="1" xfId="2" applyFont="1" applyBorder="1" applyAlignment="1">
      <alignment horizontal="center"/>
    </xf>
    <xf numFmtId="0" fontId="4" fillId="0" borderId="0" xfId="2" applyFont="1" applyAlignment="1">
      <alignment wrapText="1"/>
    </xf>
    <xf numFmtId="0" fontId="4" fillId="0" borderId="1" xfId="2" applyFont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44" fontId="5" fillId="2" borderId="1" xfId="3" applyFont="1" applyFill="1" applyBorder="1" applyAlignment="1">
      <alignment horizontal="center" vertical="top" wrapText="1"/>
    </xf>
    <xf numFmtId="0" fontId="1" fillId="0" borderId="3" xfId="2" applyBorder="1"/>
    <xf numFmtId="0" fontId="1" fillId="0" borderId="1" xfId="4" applyBorder="1" applyAlignment="1">
      <alignment horizontal="center" vertical="center"/>
    </xf>
    <xf numFmtId="44" fontId="1" fillId="0" borderId="1" xfId="4" applyNumberFormat="1" applyBorder="1" applyAlignment="1">
      <alignment horizontal="center" vertical="center"/>
    </xf>
    <xf numFmtId="0" fontId="1" fillId="0" borderId="0" xfId="2" applyAlignment="1">
      <alignment wrapText="1"/>
    </xf>
    <xf numFmtId="0" fontId="5" fillId="2" borderId="1" xfId="2" applyFont="1" applyFill="1" applyBorder="1" applyAlignment="1">
      <alignment horizontal="center" vertical="top" wrapText="1"/>
    </xf>
    <xf numFmtId="0" fontId="17" fillId="0" borderId="1" xfId="2" applyFont="1" applyFill="1" applyBorder="1" applyAlignment="1">
      <alignment horizontal="center" vertical="center"/>
    </xf>
    <xf numFmtId="0" fontId="15" fillId="0" borderId="1" xfId="5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0" xfId="2" applyAlignment="1">
      <alignment vertical="center"/>
    </xf>
    <xf numFmtId="0" fontId="4" fillId="0" borderId="0" xfId="2" applyFont="1" applyAlignment="1">
      <alignment vertical="center"/>
    </xf>
    <xf numFmtId="44" fontId="5" fillId="2" borderId="1" xfId="3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1" fillId="0" borderId="1" xfId="4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3" xfId="2" applyBorder="1" applyAlignment="1">
      <alignment vertical="center"/>
    </xf>
    <xf numFmtId="0" fontId="1" fillId="0" borderId="3" xfId="2" applyBorder="1" applyAlignment="1">
      <alignment wrapText="1"/>
    </xf>
  </cellXfs>
  <cellStyles count="6">
    <cellStyle name="Currency" xfId="1" builtinId="4"/>
    <cellStyle name="Currency 3" xfId="3" xr:uid="{E2FCF74B-2013-4E69-A3F1-834D7BD81FF8}"/>
    <cellStyle name="Hyperlink" xfId="5" builtinId="8"/>
    <cellStyle name="Normal" xfId="0" builtinId="0"/>
    <cellStyle name="Normal 2" xfId="4" xr:uid="{E866C488-D0E3-46A6-8AEC-A3DC8884BCC1}"/>
    <cellStyle name="Normal 5" xfId="2" xr:uid="{DEA20A9B-EE06-406E-AB6F-491ADABF5C6C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281942</xdr:colOff>
      <xdr:row>0</xdr:row>
      <xdr:rowOff>4</xdr:rowOff>
    </xdr:from>
    <xdr:to>
      <xdr:col>2</xdr:col>
      <xdr:colOff>571499</xdr:colOff>
      <xdr:row>5</xdr:row>
      <xdr:rowOff>97593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CC1A31-304C-4A7A-A304-8635F1499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2" y="4"/>
          <a:ext cx="2080257" cy="1459664"/>
        </a:xfrm>
        <a:prstGeom prst="rect">
          <a:avLst/>
        </a:prstGeom>
      </xdr:spPr>
    </xdr:pic>
    <xdr:clientData/>
  </xdr:twoCellAnchor>
  <xdr:twoCellAnchor editAs="oneCell">
    <xdr:from>
      <xdr:col>0</xdr:col>
      <xdr:colOff>133349</xdr:colOff>
      <xdr:row>68</xdr:row>
      <xdr:rowOff>80520</xdr:rowOff>
    </xdr:from>
    <xdr:to>
      <xdr:col>2</xdr:col>
      <xdr:colOff>1152525</xdr:colOff>
      <xdr:row>75</xdr:row>
      <xdr:rowOff>123825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DADC458-7DCE-4CC0-A654-DA8A772A6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133349" y="13777470"/>
          <a:ext cx="2809876" cy="14339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ke.moore@montgomerycountymd.gov%20SSUD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E3915-B798-4502-AD8A-624DDB229772}">
  <sheetPr>
    <pageSetUpPr fitToPage="1"/>
  </sheetPr>
  <dimension ref="A1:M127"/>
  <sheetViews>
    <sheetView tabSelected="1" workbookViewId="0">
      <selection activeCell="J5" sqref="J5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9.28515625" style="1" customWidth="1"/>
    <col min="7" max="7" width="43.140625" style="1" customWidth="1"/>
    <col min="8" max="8" width="15.7109375" style="1" customWidth="1"/>
    <col min="9" max="9" width="18.85546875" style="108" customWidth="1"/>
    <col min="10" max="10" width="25.5703125" style="102" customWidth="1"/>
    <col min="11" max="11" width="29" style="102" customWidth="1"/>
    <col min="12" max="12" width="13.28515625" style="1" customWidth="1"/>
    <col min="13" max="16384" width="9.140625" style="1"/>
  </cols>
  <sheetData>
    <row r="1" spans="1:13" ht="47.25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J1" s="95"/>
      <c r="K1" s="95"/>
    </row>
    <row r="2" spans="1:13" x14ac:dyDescent="0.25">
      <c r="A2" s="3"/>
      <c r="B2" s="2"/>
      <c r="C2" s="2"/>
      <c r="D2" s="4"/>
      <c r="E2" s="2"/>
      <c r="F2" s="2"/>
      <c r="G2" s="5"/>
      <c r="H2" s="6"/>
      <c r="J2" s="95"/>
      <c r="K2" s="95"/>
    </row>
    <row r="3" spans="1:13" x14ac:dyDescent="0.25">
      <c r="A3" s="3"/>
      <c r="B3" s="2"/>
      <c r="C3" s="2"/>
      <c r="D3" s="4"/>
      <c r="E3" s="85" t="s">
        <v>1</v>
      </c>
      <c r="F3" s="85"/>
      <c r="G3" s="7">
        <v>44692</v>
      </c>
      <c r="H3" s="6"/>
      <c r="J3" s="95"/>
      <c r="K3" s="95"/>
    </row>
    <row r="4" spans="1:13" x14ac:dyDescent="0.25">
      <c r="A4" s="3"/>
      <c r="B4" s="2"/>
      <c r="C4" s="2"/>
      <c r="D4" s="4"/>
      <c r="E4" s="86" t="s">
        <v>2</v>
      </c>
      <c r="F4" s="86"/>
      <c r="G4" s="8">
        <v>46322</v>
      </c>
      <c r="H4" s="6"/>
      <c r="J4" s="95"/>
      <c r="K4" s="95"/>
    </row>
    <row r="5" spans="1:13" x14ac:dyDescent="0.25">
      <c r="A5" s="3"/>
      <c r="B5" s="2"/>
      <c r="C5" s="2"/>
      <c r="D5" s="4"/>
      <c r="E5" s="9"/>
      <c r="F5" s="9"/>
      <c r="G5" s="10"/>
      <c r="H5" s="11" t="s">
        <v>3</v>
      </c>
      <c r="J5" s="95"/>
      <c r="K5" s="95"/>
    </row>
    <row r="6" spans="1:13" x14ac:dyDescent="0.25">
      <c r="A6" s="12"/>
      <c r="B6" s="94" t="s">
        <v>4</v>
      </c>
      <c r="C6" s="94"/>
      <c r="D6" s="94"/>
      <c r="E6" s="94"/>
      <c r="F6" s="94"/>
      <c r="G6" s="94"/>
      <c r="H6" s="94"/>
      <c r="I6" s="109"/>
      <c r="J6" s="95"/>
      <c r="K6" s="95"/>
    </row>
    <row r="7" spans="1:13" ht="29.25" x14ac:dyDescent="0.25">
      <c r="A7" s="12"/>
      <c r="B7" s="13" t="s">
        <v>5</v>
      </c>
      <c r="C7" s="13" t="s">
        <v>6</v>
      </c>
      <c r="D7" s="14" t="s">
        <v>7</v>
      </c>
      <c r="E7" s="15" t="s">
        <v>8</v>
      </c>
      <c r="F7" s="13" t="s">
        <v>9</v>
      </c>
      <c r="G7" s="15" t="s">
        <v>10</v>
      </c>
      <c r="H7" s="16" t="s">
        <v>11</v>
      </c>
      <c r="I7" s="110" t="s">
        <v>138</v>
      </c>
      <c r="J7" s="103" t="s">
        <v>139</v>
      </c>
      <c r="K7" s="103" t="s">
        <v>140</v>
      </c>
      <c r="L7" s="98" t="s">
        <v>141</v>
      </c>
    </row>
    <row r="8" spans="1:13" x14ac:dyDescent="0.25">
      <c r="A8" s="70">
        <v>1</v>
      </c>
      <c r="B8" s="72" t="s">
        <v>26</v>
      </c>
      <c r="C8" s="91" t="s">
        <v>27</v>
      </c>
      <c r="D8" s="76" t="s">
        <v>28</v>
      </c>
      <c r="E8" s="78">
        <v>44655</v>
      </c>
      <c r="F8" s="84">
        <v>36</v>
      </c>
      <c r="G8" s="67" t="s">
        <v>29</v>
      </c>
      <c r="H8" s="68">
        <v>275</v>
      </c>
      <c r="I8" s="96">
        <v>70</v>
      </c>
      <c r="J8" s="111" t="s">
        <v>142</v>
      </c>
      <c r="K8" s="111" t="s">
        <v>143</v>
      </c>
      <c r="L8" s="100" t="s">
        <v>144</v>
      </c>
    </row>
    <row r="9" spans="1:13" x14ac:dyDescent="0.25">
      <c r="A9" s="71"/>
      <c r="B9" s="73"/>
      <c r="C9" s="92"/>
      <c r="D9" s="77"/>
      <c r="E9" s="79"/>
      <c r="F9" s="84"/>
      <c r="G9" s="67"/>
      <c r="H9" s="69"/>
      <c r="I9" s="96"/>
      <c r="J9" s="112"/>
      <c r="K9" s="112"/>
      <c r="L9" s="97"/>
    </row>
    <row r="10" spans="1:13" x14ac:dyDescent="0.25">
      <c r="A10" s="70">
        <v>2</v>
      </c>
      <c r="B10" s="72" t="s">
        <v>30</v>
      </c>
      <c r="C10" s="91" t="s">
        <v>31</v>
      </c>
      <c r="D10" s="76" t="s">
        <v>32</v>
      </c>
      <c r="E10" s="78">
        <v>44655</v>
      </c>
      <c r="F10" s="84">
        <v>36</v>
      </c>
      <c r="G10" s="67" t="s">
        <v>29</v>
      </c>
      <c r="H10" s="68">
        <v>275</v>
      </c>
      <c r="I10" s="96">
        <v>70</v>
      </c>
      <c r="J10" s="111" t="s">
        <v>142</v>
      </c>
      <c r="K10" s="111" t="s">
        <v>143</v>
      </c>
      <c r="L10" s="101" t="s">
        <v>144</v>
      </c>
      <c r="M10" s="17"/>
    </row>
    <row r="11" spans="1:13" x14ac:dyDescent="0.25">
      <c r="A11" s="71"/>
      <c r="B11" s="73"/>
      <c r="C11" s="92"/>
      <c r="D11" s="77"/>
      <c r="E11" s="79"/>
      <c r="F11" s="84"/>
      <c r="G11" s="67"/>
      <c r="H11" s="69"/>
      <c r="I11" s="96"/>
      <c r="J11" s="111"/>
      <c r="K11" s="112"/>
      <c r="L11" s="97"/>
    </row>
    <row r="12" spans="1:13" ht="15" customHeight="1" x14ac:dyDescent="0.25">
      <c r="A12" s="70">
        <v>3</v>
      </c>
      <c r="B12" s="72" t="s">
        <v>33</v>
      </c>
      <c r="C12" s="91" t="s">
        <v>34</v>
      </c>
      <c r="D12" s="76" t="s">
        <v>35</v>
      </c>
      <c r="E12" s="78">
        <v>44655</v>
      </c>
      <c r="F12" s="84">
        <v>16</v>
      </c>
      <c r="G12" s="67" t="s">
        <v>20</v>
      </c>
      <c r="H12" s="90">
        <v>680</v>
      </c>
      <c r="I12" s="96">
        <v>70</v>
      </c>
      <c r="J12" s="111" t="s">
        <v>142</v>
      </c>
      <c r="K12" s="106" t="s">
        <v>145</v>
      </c>
      <c r="L12" s="97" t="s">
        <v>144</v>
      </c>
    </row>
    <row r="13" spans="1:13" x14ac:dyDescent="0.25">
      <c r="A13" s="71"/>
      <c r="B13" s="73"/>
      <c r="C13" s="92"/>
      <c r="D13" s="77"/>
      <c r="E13" s="79"/>
      <c r="F13" s="84"/>
      <c r="G13" s="67"/>
      <c r="H13" s="84"/>
      <c r="I13" s="96"/>
      <c r="J13" s="111"/>
      <c r="K13" s="106"/>
      <c r="L13" s="97"/>
    </row>
    <row r="14" spans="1:13" ht="15" customHeight="1" x14ac:dyDescent="0.25">
      <c r="A14" s="70">
        <v>4</v>
      </c>
      <c r="B14" s="72" t="s">
        <v>36</v>
      </c>
      <c r="C14" s="91" t="s">
        <v>37</v>
      </c>
      <c r="D14" s="76" t="s">
        <v>38</v>
      </c>
      <c r="E14" s="78">
        <v>44655</v>
      </c>
      <c r="F14" s="84">
        <v>16</v>
      </c>
      <c r="G14" s="67" t="s">
        <v>20</v>
      </c>
      <c r="H14" s="90">
        <v>680</v>
      </c>
      <c r="I14" s="96">
        <v>70</v>
      </c>
      <c r="J14" s="111" t="s">
        <v>142</v>
      </c>
      <c r="K14" s="106" t="s">
        <v>145</v>
      </c>
      <c r="L14" s="97" t="s">
        <v>144</v>
      </c>
    </row>
    <row r="15" spans="1:13" x14ac:dyDescent="0.25">
      <c r="A15" s="71"/>
      <c r="B15" s="73"/>
      <c r="C15" s="92"/>
      <c r="D15" s="77"/>
      <c r="E15" s="79"/>
      <c r="F15" s="84"/>
      <c r="G15" s="67"/>
      <c r="H15" s="84"/>
      <c r="I15" s="96"/>
      <c r="J15" s="111"/>
      <c r="K15" s="111"/>
      <c r="L15" s="97"/>
    </row>
    <row r="16" spans="1:13" x14ac:dyDescent="0.25">
      <c r="A16" s="70">
        <v>5</v>
      </c>
      <c r="B16" s="72" t="s">
        <v>39</v>
      </c>
      <c r="C16" s="91" t="s">
        <v>40</v>
      </c>
      <c r="D16" s="76" t="s">
        <v>24</v>
      </c>
      <c r="E16" s="78">
        <v>44655</v>
      </c>
      <c r="F16" s="84">
        <v>16</v>
      </c>
      <c r="G16" s="67" t="s">
        <v>20</v>
      </c>
      <c r="H16" s="90">
        <v>680</v>
      </c>
      <c r="I16" s="96">
        <v>70</v>
      </c>
      <c r="J16" s="111" t="s">
        <v>142</v>
      </c>
      <c r="K16" s="106" t="s">
        <v>145</v>
      </c>
      <c r="L16" s="97" t="s">
        <v>144</v>
      </c>
    </row>
    <row r="17" spans="1:12" x14ac:dyDescent="0.25">
      <c r="A17" s="71"/>
      <c r="B17" s="73"/>
      <c r="C17" s="92"/>
      <c r="D17" s="77"/>
      <c r="E17" s="79"/>
      <c r="F17" s="84"/>
      <c r="G17" s="67"/>
      <c r="H17" s="84"/>
      <c r="I17" s="96"/>
      <c r="J17" s="112"/>
      <c r="K17" s="112"/>
      <c r="L17" s="101"/>
    </row>
    <row r="18" spans="1:12" x14ac:dyDescent="0.25">
      <c r="A18" s="70">
        <v>6</v>
      </c>
      <c r="B18" s="72" t="s">
        <v>41</v>
      </c>
      <c r="C18" s="74" t="s">
        <v>42</v>
      </c>
      <c r="D18" s="76" t="s">
        <v>43</v>
      </c>
      <c r="E18" s="78">
        <v>44655</v>
      </c>
      <c r="F18" s="84">
        <v>16</v>
      </c>
      <c r="G18" s="67" t="s">
        <v>20</v>
      </c>
      <c r="H18" s="90">
        <v>680</v>
      </c>
      <c r="I18" s="96">
        <v>40</v>
      </c>
      <c r="J18" s="111" t="s">
        <v>142</v>
      </c>
      <c r="K18" s="106" t="s">
        <v>145</v>
      </c>
      <c r="L18" s="101" t="s">
        <v>144</v>
      </c>
    </row>
    <row r="19" spans="1:12" x14ac:dyDescent="0.25">
      <c r="A19" s="71"/>
      <c r="B19" s="73"/>
      <c r="C19" s="75"/>
      <c r="D19" s="77"/>
      <c r="E19" s="79"/>
      <c r="F19" s="84"/>
      <c r="G19" s="67"/>
      <c r="H19" s="84"/>
      <c r="I19" s="96"/>
      <c r="J19" s="112"/>
      <c r="K19" s="112"/>
      <c r="L19" s="101"/>
    </row>
    <row r="20" spans="1:12" x14ac:dyDescent="0.25">
      <c r="A20" s="70">
        <v>7</v>
      </c>
      <c r="B20" s="72" t="s">
        <v>44</v>
      </c>
      <c r="C20" s="74" t="s">
        <v>45</v>
      </c>
      <c r="D20" s="76" t="s">
        <v>46</v>
      </c>
      <c r="E20" s="78">
        <v>44655</v>
      </c>
      <c r="F20" s="84">
        <v>16</v>
      </c>
      <c r="G20" s="67" t="s">
        <v>20</v>
      </c>
      <c r="H20" s="90">
        <v>680</v>
      </c>
      <c r="I20" s="96">
        <v>70</v>
      </c>
      <c r="J20" s="111" t="s">
        <v>142</v>
      </c>
      <c r="K20" s="106" t="s">
        <v>145</v>
      </c>
      <c r="L20" s="101" t="s">
        <v>144</v>
      </c>
    </row>
    <row r="21" spans="1:12" x14ac:dyDescent="0.25">
      <c r="A21" s="71"/>
      <c r="B21" s="73"/>
      <c r="C21" s="75"/>
      <c r="D21" s="77"/>
      <c r="E21" s="79"/>
      <c r="F21" s="84"/>
      <c r="G21" s="67"/>
      <c r="H21" s="84"/>
      <c r="I21" s="96"/>
      <c r="J21" s="112"/>
      <c r="K21" s="112"/>
      <c r="L21" s="101"/>
    </row>
    <row r="22" spans="1:12" x14ac:dyDescent="0.25">
      <c r="A22" s="70">
        <v>8</v>
      </c>
      <c r="B22" s="72" t="s">
        <v>47</v>
      </c>
      <c r="C22" s="74" t="s">
        <v>48</v>
      </c>
      <c r="D22" s="76" t="s">
        <v>49</v>
      </c>
      <c r="E22" s="78">
        <v>44656</v>
      </c>
      <c r="F22" s="84">
        <v>36</v>
      </c>
      <c r="G22" s="67" t="s">
        <v>18</v>
      </c>
      <c r="H22" s="68">
        <v>1125</v>
      </c>
      <c r="I22" s="96">
        <v>70</v>
      </c>
      <c r="J22" s="112" t="s">
        <v>146</v>
      </c>
      <c r="K22" s="112" t="s">
        <v>147</v>
      </c>
      <c r="L22" s="101" t="s">
        <v>144</v>
      </c>
    </row>
    <row r="23" spans="1:12" x14ac:dyDescent="0.25">
      <c r="A23" s="71"/>
      <c r="B23" s="73"/>
      <c r="C23" s="75"/>
      <c r="D23" s="77"/>
      <c r="E23" s="79"/>
      <c r="F23" s="84"/>
      <c r="G23" s="67"/>
      <c r="H23" s="69"/>
      <c r="I23" s="96"/>
      <c r="J23" s="112"/>
      <c r="K23" s="112"/>
      <c r="L23" s="101"/>
    </row>
    <row r="24" spans="1:12" x14ac:dyDescent="0.25">
      <c r="A24" s="70">
        <v>9</v>
      </c>
      <c r="B24" s="72" t="s">
        <v>50</v>
      </c>
      <c r="C24" s="74" t="s">
        <v>51</v>
      </c>
      <c r="D24" s="76" t="s">
        <v>52</v>
      </c>
      <c r="E24" s="78">
        <v>44656</v>
      </c>
      <c r="F24" s="84">
        <v>36</v>
      </c>
      <c r="G24" s="67" t="s">
        <v>18</v>
      </c>
      <c r="H24" s="68">
        <v>1125</v>
      </c>
      <c r="I24" s="96">
        <v>70</v>
      </c>
      <c r="J24" s="112" t="s">
        <v>148</v>
      </c>
      <c r="K24" s="112" t="s">
        <v>147</v>
      </c>
      <c r="L24" s="101" t="s">
        <v>144</v>
      </c>
    </row>
    <row r="25" spans="1:12" x14ac:dyDescent="0.25">
      <c r="A25" s="71"/>
      <c r="B25" s="73"/>
      <c r="C25" s="75"/>
      <c r="D25" s="77"/>
      <c r="E25" s="79"/>
      <c r="F25" s="84"/>
      <c r="G25" s="67"/>
      <c r="H25" s="69"/>
      <c r="I25" s="96"/>
      <c r="J25" s="112"/>
      <c r="K25" s="112"/>
      <c r="L25" s="101"/>
    </row>
    <row r="26" spans="1:12" x14ac:dyDescent="0.25">
      <c r="A26" s="70">
        <v>10</v>
      </c>
      <c r="B26" s="72" t="s">
        <v>53</v>
      </c>
      <c r="C26" s="74" t="s">
        <v>54</v>
      </c>
      <c r="D26" s="76" t="s">
        <v>23</v>
      </c>
      <c r="E26" s="78">
        <v>44656</v>
      </c>
      <c r="F26" s="84">
        <v>16</v>
      </c>
      <c r="G26" s="67" t="s">
        <v>20</v>
      </c>
      <c r="H26" s="90">
        <v>680</v>
      </c>
      <c r="I26" s="96">
        <v>70</v>
      </c>
      <c r="J26" s="111" t="s">
        <v>142</v>
      </c>
      <c r="K26" s="112" t="s">
        <v>149</v>
      </c>
      <c r="L26" s="101" t="s">
        <v>144</v>
      </c>
    </row>
    <row r="27" spans="1:12" x14ac:dyDescent="0.25">
      <c r="A27" s="71"/>
      <c r="B27" s="73"/>
      <c r="C27" s="75"/>
      <c r="D27" s="77"/>
      <c r="E27" s="79"/>
      <c r="F27" s="84"/>
      <c r="G27" s="67"/>
      <c r="H27" s="84"/>
      <c r="I27" s="96"/>
      <c r="J27" s="112"/>
      <c r="K27" s="112"/>
      <c r="L27" s="101"/>
    </row>
    <row r="28" spans="1:12" x14ac:dyDescent="0.25">
      <c r="A28" s="70">
        <v>11</v>
      </c>
      <c r="B28" s="72" t="s">
        <v>55</v>
      </c>
      <c r="C28" s="74" t="s">
        <v>56</v>
      </c>
      <c r="D28" s="76" t="s">
        <v>21</v>
      </c>
      <c r="E28" s="78">
        <v>44656</v>
      </c>
      <c r="F28" s="84">
        <v>16</v>
      </c>
      <c r="G28" s="67" t="s">
        <v>20</v>
      </c>
      <c r="H28" s="90">
        <v>680</v>
      </c>
      <c r="I28" s="96">
        <v>70</v>
      </c>
      <c r="J28" s="111" t="s">
        <v>142</v>
      </c>
      <c r="K28" s="112" t="s">
        <v>149</v>
      </c>
      <c r="L28" s="101" t="s">
        <v>144</v>
      </c>
    </row>
    <row r="29" spans="1:12" x14ac:dyDescent="0.25">
      <c r="A29" s="71"/>
      <c r="B29" s="73"/>
      <c r="C29" s="75"/>
      <c r="D29" s="77"/>
      <c r="E29" s="79"/>
      <c r="F29" s="84"/>
      <c r="G29" s="67"/>
      <c r="H29" s="84"/>
      <c r="I29" s="96"/>
      <c r="J29" s="112"/>
      <c r="K29" s="112"/>
      <c r="L29" s="101"/>
    </row>
    <row r="30" spans="1:12" x14ac:dyDescent="0.25">
      <c r="A30" s="70">
        <v>12</v>
      </c>
      <c r="B30" s="72" t="s">
        <v>57</v>
      </c>
      <c r="C30" s="74" t="s">
        <v>19</v>
      </c>
      <c r="D30" s="76" t="s">
        <v>58</v>
      </c>
      <c r="E30" s="78">
        <v>44657</v>
      </c>
      <c r="F30" s="84">
        <v>36</v>
      </c>
      <c r="G30" s="67" t="s">
        <v>18</v>
      </c>
      <c r="H30" s="68">
        <v>1125</v>
      </c>
      <c r="I30" s="96">
        <v>70</v>
      </c>
      <c r="J30" s="112" t="s">
        <v>150</v>
      </c>
      <c r="K30" s="112" t="s">
        <v>151</v>
      </c>
      <c r="L30" s="101" t="s">
        <v>144</v>
      </c>
    </row>
    <row r="31" spans="1:12" x14ac:dyDescent="0.25">
      <c r="A31" s="71"/>
      <c r="B31" s="73"/>
      <c r="C31" s="75"/>
      <c r="D31" s="77"/>
      <c r="E31" s="79"/>
      <c r="F31" s="84"/>
      <c r="G31" s="67"/>
      <c r="H31" s="69"/>
      <c r="I31" s="96"/>
      <c r="J31" s="112"/>
      <c r="K31" s="112"/>
      <c r="L31" s="101"/>
    </row>
    <row r="32" spans="1:12" ht="30" x14ac:dyDescent="0.25">
      <c r="A32" s="70">
        <v>13</v>
      </c>
      <c r="B32" s="72" t="s">
        <v>59</v>
      </c>
      <c r="C32" s="74" t="s">
        <v>60</v>
      </c>
      <c r="D32" s="76" t="s">
        <v>61</v>
      </c>
      <c r="E32" s="78">
        <v>44657</v>
      </c>
      <c r="F32" s="84">
        <v>36</v>
      </c>
      <c r="G32" s="67" t="s">
        <v>29</v>
      </c>
      <c r="H32" s="68">
        <v>275</v>
      </c>
      <c r="I32" s="96">
        <v>70</v>
      </c>
      <c r="J32" s="113" t="s">
        <v>152</v>
      </c>
      <c r="K32" s="112" t="s">
        <v>153</v>
      </c>
      <c r="L32" s="101" t="s">
        <v>144</v>
      </c>
    </row>
    <row r="33" spans="1:12" x14ac:dyDescent="0.25">
      <c r="A33" s="71"/>
      <c r="B33" s="73"/>
      <c r="C33" s="75"/>
      <c r="D33" s="77"/>
      <c r="E33" s="79"/>
      <c r="F33" s="84"/>
      <c r="G33" s="67"/>
      <c r="H33" s="69"/>
      <c r="I33" s="96"/>
      <c r="J33" s="112"/>
      <c r="K33" s="112"/>
      <c r="L33" s="101"/>
    </row>
    <row r="34" spans="1:12" x14ac:dyDescent="0.25">
      <c r="A34" s="70">
        <v>14</v>
      </c>
      <c r="B34" s="72" t="s">
        <v>62</v>
      </c>
      <c r="C34" s="74" t="s">
        <v>63</v>
      </c>
      <c r="D34" s="76" t="s">
        <v>64</v>
      </c>
      <c r="E34" s="78">
        <v>44657</v>
      </c>
      <c r="F34" s="84">
        <v>16</v>
      </c>
      <c r="G34" s="67" t="s">
        <v>20</v>
      </c>
      <c r="H34" s="90">
        <v>680</v>
      </c>
      <c r="I34" s="96">
        <v>70</v>
      </c>
      <c r="J34" s="111" t="s">
        <v>142</v>
      </c>
      <c r="K34" s="112" t="s">
        <v>154</v>
      </c>
      <c r="L34" s="101" t="s">
        <v>144</v>
      </c>
    </row>
    <row r="35" spans="1:12" x14ac:dyDescent="0.25">
      <c r="A35" s="71"/>
      <c r="B35" s="73"/>
      <c r="C35" s="75"/>
      <c r="D35" s="77"/>
      <c r="E35" s="79"/>
      <c r="F35" s="84"/>
      <c r="G35" s="67"/>
      <c r="H35" s="84"/>
      <c r="I35" s="96"/>
      <c r="J35" s="112"/>
      <c r="K35" s="112"/>
      <c r="L35" s="101"/>
    </row>
    <row r="36" spans="1:12" x14ac:dyDescent="0.25">
      <c r="A36" s="70">
        <v>15</v>
      </c>
      <c r="B36" s="72" t="s">
        <v>65</v>
      </c>
      <c r="C36" s="74" t="s">
        <v>66</v>
      </c>
      <c r="D36" s="76" t="s">
        <v>67</v>
      </c>
      <c r="E36" s="78">
        <v>44657</v>
      </c>
      <c r="F36" s="84">
        <v>36</v>
      </c>
      <c r="G36" s="67" t="s">
        <v>29</v>
      </c>
      <c r="H36" s="68">
        <v>275</v>
      </c>
      <c r="I36" s="96">
        <v>70</v>
      </c>
      <c r="J36" s="111" t="s">
        <v>142</v>
      </c>
      <c r="K36" s="112" t="s">
        <v>153</v>
      </c>
      <c r="L36" s="101" t="s">
        <v>144</v>
      </c>
    </row>
    <row r="37" spans="1:12" x14ac:dyDescent="0.25">
      <c r="A37" s="71"/>
      <c r="B37" s="73"/>
      <c r="C37" s="75"/>
      <c r="D37" s="77"/>
      <c r="E37" s="79"/>
      <c r="F37" s="84"/>
      <c r="G37" s="67"/>
      <c r="H37" s="69"/>
      <c r="I37" s="96"/>
      <c r="J37" s="112"/>
      <c r="K37" s="112"/>
      <c r="L37" s="101"/>
    </row>
    <row r="38" spans="1:12" x14ac:dyDescent="0.25">
      <c r="A38" s="70">
        <v>16</v>
      </c>
      <c r="B38" s="72" t="s">
        <v>68</v>
      </c>
      <c r="C38" s="74" t="s">
        <v>69</v>
      </c>
      <c r="D38" s="76" t="s">
        <v>70</v>
      </c>
      <c r="E38" s="78">
        <v>44662</v>
      </c>
      <c r="F38" s="84">
        <v>16</v>
      </c>
      <c r="G38" s="67" t="s">
        <v>20</v>
      </c>
      <c r="H38" s="90">
        <v>680</v>
      </c>
      <c r="I38" s="96">
        <v>70</v>
      </c>
      <c r="J38" s="111" t="s">
        <v>155</v>
      </c>
      <c r="K38" s="106" t="s">
        <v>156</v>
      </c>
      <c r="L38" s="97" t="s">
        <v>144</v>
      </c>
    </row>
    <row r="39" spans="1:12" x14ac:dyDescent="0.25">
      <c r="A39" s="71"/>
      <c r="B39" s="73"/>
      <c r="C39" s="75"/>
      <c r="D39" s="77"/>
      <c r="E39" s="79"/>
      <c r="F39" s="84"/>
      <c r="G39" s="67"/>
      <c r="H39" s="84"/>
      <c r="I39" s="96"/>
      <c r="J39" s="111"/>
      <c r="K39" s="106"/>
      <c r="L39" s="97"/>
    </row>
    <row r="40" spans="1:12" ht="15" customHeight="1" x14ac:dyDescent="0.25">
      <c r="A40" s="70">
        <v>17</v>
      </c>
      <c r="B40" s="72" t="s">
        <v>71</v>
      </c>
      <c r="C40" s="74" t="s">
        <v>72</v>
      </c>
      <c r="D40" s="76" t="s">
        <v>22</v>
      </c>
      <c r="E40" s="78">
        <v>44662</v>
      </c>
      <c r="F40" s="84">
        <v>16</v>
      </c>
      <c r="G40" s="67" t="s">
        <v>20</v>
      </c>
      <c r="H40" s="90">
        <v>680</v>
      </c>
      <c r="I40" s="96">
        <v>70</v>
      </c>
      <c r="J40" s="111" t="s">
        <v>155</v>
      </c>
      <c r="K40" s="106" t="s">
        <v>156</v>
      </c>
      <c r="L40" s="97" t="s">
        <v>144</v>
      </c>
    </row>
    <row r="41" spans="1:12" x14ac:dyDescent="0.25">
      <c r="A41" s="71"/>
      <c r="B41" s="73"/>
      <c r="C41" s="75"/>
      <c r="D41" s="77"/>
      <c r="E41" s="79"/>
      <c r="F41" s="84"/>
      <c r="G41" s="67"/>
      <c r="H41" s="84"/>
      <c r="I41" s="96"/>
      <c r="J41" s="111"/>
      <c r="K41" s="111"/>
      <c r="L41" s="97"/>
    </row>
    <row r="42" spans="1:12" x14ac:dyDescent="0.25">
      <c r="A42" s="70">
        <v>18</v>
      </c>
      <c r="B42" s="72" t="s">
        <v>73</v>
      </c>
      <c r="C42" s="74" t="s">
        <v>74</v>
      </c>
      <c r="D42" s="76" t="s">
        <v>75</v>
      </c>
      <c r="E42" s="78">
        <v>44662</v>
      </c>
      <c r="F42" s="84">
        <v>16</v>
      </c>
      <c r="G42" s="67" t="s">
        <v>20</v>
      </c>
      <c r="H42" s="90">
        <v>680</v>
      </c>
      <c r="I42" s="96">
        <v>70</v>
      </c>
      <c r="J42" s="111" t="s">
        <v>155</v>
      </c>
      <c r="K42" s="106" t="s">
        <v>156</v>
      </c>
      <c r="L42" s="97" t="s">
        <v>144</v>
      </c>
    </row>
    <row r="43" spans="1:12" x14ac:dyDescent="0.25">
      <c r="A43" s="71"/>
      <c r="B43" s="73"/>
      <c r="C43" s="75"/>
      <c r="D43" s="77"/>
      <c r="E43" s="79"/>
      <c r="F43" s="84"/>
      <c r="G43" s="67"/>
      <c r="H43" s="84"/>
      <c r="I43" s="96"/>
      <c r="J43" s="106"/>
      <c r="K43" s="106"/>
      <c r="L43" s="97"/>
    </row>
    <row r="44" spans="1:12" x14ac:dyDescent="0.25">
      <c r="A44" s="70">
        <v>19</v>
      </c>
      <c r="B44" s="72" t="s">
        <v>76</v>
      </c>
      <c r="C44" s="74" t="s">
        <v>77</v>
      </c>
      <c r="D44" s="76" t="s">
        <v>78</v>
      </c>
      <c r="E44" s="78">
        <v>44662</v>
      </c>
      <c r="F44" s="84">
        <v>16</v>
      </c>
      <c r="G44" s="67" t="s">
        <v>20</v>
      </c>
      <c r="H44" s="90">
        <v>680</v>
      </c>
      <c r="I44" s="97">
        <v>70</v>
      </c>
      <c r="J44" s="112" t="s">
        <v>150</v>
      </c>
      <c r="K44" s="106" t="s">
        <v>156</v>
      </c>
      <c r="L44" s="97" t="s">
        <v>144</v>
      </c>
    </row>
    <row r="45" spans="1:12" x14ac:dyDescent="0.25">
      <c r="A45" s="71"/>
      <c r="B45" s="73"/>
      <c r="C45" s="75"/>
      <c r="D45" s="77"/>
      <c r="E45" s="79"/>
      <c r="F45" s="84"/>
      <c r="G45" s="67"/>
      <c r="H45" s="84"/>
      <c r="I45" s="97"/>
      <c r="J45" s="106"/>
      <c r="K45" s="106"/>
      <c r="L45" s="97"/>
    </row>
    <row r="46" spans="1:12" x14ac:dyDescent="0.25">
      <c r="A46" s="70">
        <v>20</v>
      </c>
      <c r="B46" s="72" t="s">
        <v>79</v>
      </c>
      <c r="C46" s="74" t="s">
        <v>80</v>
      </c>
      <c r="D46" s="76" t="s">
        <v>81</v>
      </c>
      <c r="E46" s="78">
        <v>44662</v>
      </c>
      <c r="F46" s="84">
        <v>36</v>
      </c>
      <c r="G46" s="67" t="s">
        <v>29</v>
      </c>
      <c r="H46" s="68">
        <v>275</v>
      </c>
      <c r="I46" s="97">
        <v>70</v>
      </c>
      <c r="J46" s="111" t="s">
        <v>142</v>
      </c>
      <c r="K46" s="106" t="s">
        <v>157</v>
      </c>
      <c r="L46" s="97" t="s">
        <v>144</v>
      </c>
    </row>
    <row r="47" spans="1:12" x14ac:dyDescent="0.25">
      <c r="A47" s="71"/>
      <c r="B47" s="73"/>
      <c r="C47" s="75"/>
      <c r="D47" s="77"/>
      <c r="E47" s="79"/>
      <c r="F47" s="84"/>
      <c r="G47" s="67"/>
      <c r="H47" s="69"/>
      <c r="I47" s="97"/>
      <c r="J47" s="106"/>
      <c r="K47" s="106"/>
      <c r="L47" s="97"/>
    </row>
    <row r="48" spans="1:12" x14ac:dyDescent="0.25">
      <c r="A48" s="70">
        <v>21</v>
      </c>
      <c r="B48" s="72" t="s">
        <v>82</v>
      </c>
      <c r="C48" s="74" t="s">
        <v>80</v>
      </c>
      <c r="D48" s="76" t="s">
        <v>64</v>
      </c>
      <c r="E48" s="78">
        <v>44662</v>
      </c>
      <c r="F48" s="84">
        <v>16</v>
      </c>
      <c r="G48" s="67" t="s">
        <v>20</v>
      </c>
      <c r="H48" s="90">
        <v>680</v>
      </c>
      <c r="I48" s="97">
        <v>70</v>
      </c>
      <c r="J48" s="111" t="s">
        <v>142</v>
      </c>
      <c r="K48" s="106" t="s">
        <v>156</v>
      </c>
      <c r="L48" s="97" t="s">
        <v>144</v>
      </c>
    </row>
    <row r="49" spans="1:12" ht="15" customHeight="1" x14ac:dyDescent="0.25">
      <c r="A49" s="71"/>
      <c r="B49" s="73"/>
      <c r="C49" s="75"/>
      <c r="D49" s="77"/>
      <c r="E49" s="79"/>
      <c r="F49" s="84"/>
      <c r="G49" s="67"/>
      <c r="H49" s="84"/>
      <c r="I49" s="97"/>
      <c r="J49" s="106"/>
      <c r="K49" s="106"/>
      <c r="L49" s="97"/>
    </row>
    <row r="50" spans="1:12" ht="30" x14ac:dyDescent="0.25">
      <c r="A50" s="70">
        <v>22</v>
      </c>
      <c r="B50" s="72" t="s">
        <v>83</v>
      </c>
      <c r="C50" s="74" t="s">
        <v>84</v>
      </c>
      <c r="D50" s="76" t="s">
        <v>85</v>
      </c>
      <c r="E50" s="78">
        <v>44663</v>
      </c>
      <c r="F50" s="84">
        <v>36</v>
      </c>
      <c r="G50" s="67" t="s">
        <v>18</v>
      </c>
      <c r="H50" s="68">
        <v>1125</v>
      </c>
      <c r="I50" s="97">
        <v>70</v>
      </c>
      <c r="J50" s="111" t="s">
        <v>142</v>
      </c>
      <c r="K50" s="106" t="s">
        <v>158</v>
      </c>
      <c r="L50" s="97" t="s">
        <v>144</v>
      </c>
    </row>
    <row r="51" spans="1:12" x14ac:dyDescent="0.25">
      <c r="A51" s="71"/>
      <c r="B51" s="73"/>
      <c r="C51" s="75"/>
      <c r="D51" s="77"/>
      <c r="E51" s="79"/>
      <c r="F51" s="84"/>
      <c r="G51" s="67"/>
      <c r="H51" s="69"/>
      <c r="I51" s="97"/>
      <c r="J51" s="106"/>
      <c r="K51" s="106"/>
      <c r="L51" s="97"/>
    </row>
    <row r="52" spans="1:12" x14ac:dyDescent="0.25">
      <c r="A52" s="70">
        <v>23</v>
      </c>
      <c r="B52" s="72" t="s">
        <v>86</v>
      </c>
      <c r="C52" s="74" t="s">
        <v>87</v>
      </c>
      <c r="D52" s="76" t="s">
        <v>88</v>
      </c>
      <c r="E52" s="78">
        <v>44663</v>
      </c>
      <c r="F52" s="84">
        <v>16</v>
      </c>
      <c r="G52" s="67" t="s">
        <v>20</v>
      </c>
      <c r="H52" s="90">
        <v>680</v>
      </c>
      <c r="I52" s="97">
        <v>70</v>
      </c>
      <c r="J52" s="111" t="s">
        <v>142</v>
      </c>
      <c r="K52" s="106" t="s">
        <v>159</v>
      </c>
      <c r="L52" s="97" t="s">
        <v>144</v>
      </c>
    </row>
    <row r="53" spans="1:12" x14ac:dyDescent="0.25">
      <c r="A53" s="71"/>
      <c r="B53" s="73"/>
      <c r="C53" s="75"/>
      <c r="D53" s="77"/>
      <c r="E53" s="79"/>
      <c r="F53" s="84"/>
      <c r="G53" s="67"/>
      <c r="H53" s="84"/>
      <c r="I53" s="97"/>
      <c r="J53" s="106"/>
      <c r="K53" s="106"/>
      <c r="L53" s="97"/>
    </row>
    <row r="54" spans="1:12" ht="15" customHeight="1" x14ac:dyDescent="0.25">
      <c r="A54" s="70">
        <v>24</v>
      </c>
      <c r="B54" s="72" t="s">
        <v>89</v>
      </c>
      <c r="C54" s="74" t="s">
        <v>90</v>
      </c>
      <c r="D54" s="76" t="s">
        <v>67</v>
      </c>
      <c r="E54" s="78">
        <v>44663</v>
      </c>
      <c r="F54" s="84">
        <v>16</v>
      </c>
      <c r="G54" s="67" t="s">
        <v>20</v>
      </c>
      <c r="H54" s="90">
        <v>680</v>
      </c>
      <c r="I54" s="97">
        <v>70</v>
      </c>
      <c r="J54" s="111" t="s">
        <v>142</v>
      </c>
      <c r="K54" s="106" t="s">
        <v>159</v>
      </c>
      <c r="L54" s="97" t="s">
        <v>144</v>
      </c>
    </row>
    <row r="55" spans="1:12" x14ac:dyDescent="0.25">
      <c r="A55" s="71"/>
      <c r="B55" s="73"/>
      <c r="C55" s="75"/>
      <c r="D55" s="77"/>
      <c r="E55" s="79"/>
      <c r="F55" s="84"/>
      <c r="G55" s="67"/>
      <c r="H55" s="84"/>
      <c r="I55" s="97"/>
      <c r="J55" s="106"/>
      <c r="K55" s="106"/>
      <c r="L55" s="97"/>
    </row>
    <row r="56" spans="1:12" x14ac:dyDescent="0.25">
      <c r="A56" s="70">
        <v>25</v>
      </c>
      <c r="B56" s="72" t="s">
        <v>91</v>
      </c>
      <c r="C56" s="74" t="s">
        <v>92</v>
      </c>
      <c r="D56" s="76" t="s">
        <v>93</v>
      </c>
      <c r="E56" s="78">
        <v>44663</v>
      </c>
      <c r="F56" s="84">
        <v>16</v>
      </c>
      <c r="G56" s="67" t="s">
        <v>20</v>
      </c>
      <c r="H56" s="90">
        <v>680</v>
      </c>
      <c r="I56" s="97">
        <v>70</v>
      </c>
      <c r="J56" s="111" t="s">
        <v>142</v>
      </c>
      <c r="K56" s="106" t="s">
        <v>159</v>
      </c>
      <c r="L56" s="97" t="s">
        <v>144</v>
      </c>
    </row>
    <row r="57" spans="1:12" x14ac:dyDescent="0.25">
      <c r="A57" s="71"/>
      <c r="B57" s="73"/>
      <c r="C57" s="75"/>
      <c r="D57" s="77"/>
      <c r="E57" s="79"/>
      <c r="F57" s="84"/>
      <c r="G57" s="67"/>
      <c r="H57" s="84"/>
      <c r="I57" s="97"/>
      <c r="J57" s="106"/>
      <c r="K57" s="106"/>
      <c r="L57" s="97"/>
    </row>
    <row r="58" spans="1:12" ht="30" x14ac:dyDescent="0.25">
      <c r="A58" s="70">
        <v>26</v>
      </c>
      <c r="B58" s="72" t="s">
        <v>94</v>
      </c>
      <c r="C58" s="74" t="s">
        <v>95</v>
      </c>
      <c r="D58" s="76" t="s">
        <v>96</v>
      </c>
      <c r="E58" s="78">
        <v>44665</v>
      </c>
      <c r="F58" s="84">
        <v>36</v>
      </c>
      <c r="G58" s="67" t="s">
        <v>18</v>
      </c>
      <c r="H58" s="68">
        <v>1125</v>
      </c>
      <c r="I58" s="97">
        <v>70</v>
      </c>
      <c r="J58" s="107" t="s">
        <v>160</v>
      </c>
      <c r="K58" s="106" t="s">
        <v>164</v>
      </c>
      <c r="L58" s="97" t="s">
        <v>144</v>
      </c>
    </row>
    <row r="59" spans="1:12" x14ac:dyDescent="0.25">
      <c r="A59" s="71"/>
      <c r="B59" s="73"/>
      <c r="C59" s="75"/>
      <c r="D59" s="77"/>
      <c r="E59" s="79"/>
      <c r="F59" s="84"/>
      <c r="G59" s="67"/>
      <c r="H59" s="69"/>
      <c r="I59" s="114"/>
      <c r="J59" s="115"/>
      <c r="K59" s="115"/>
      <c r="L59" s="99"/>
    </row>
    <row r="60" spans="1:12" x14ac:dyDescent="0.25">
      <c r="A60" s="70"/>
      <c r="B60" s="72"/>
      <c r="C60" s="74"/>
      <c r="D60" s="76"/>
      <c r="E60" s="78"/>
      <c r="F60" s="80"/>
      <c r="G60" s="81"/>
      <c r="H60" s="68"/>
    </row>
    <row r="61" spans="1:12" x14ac:dyDescent="0.25">
      <c r="A61" s="71"/>
      <c r="B61" s="73"/>
      <c r="C61" s="75"/>
      <c r="D61" s="77"/>
      <c r="E61" s="79"/>
      <c r="F61" s="69"/>
      <c r="G61" s="82"/>
      <c r="H61" s="83"/>
    </row>
    <row r="62" spans="1:12" x14ac:dyDescent="0.25">
      <c r="A62" s="18"/>
      <c r="B62" s="19"/>
      <c r="C62" s="19"/>
      <c r="D62" s="20"/>
      <c r="E62" s="21"/>
      <c r="F62" s="21"/>
      <c r="G62" s="22"/>
      <c r="H62" s="23">
        <f>SUM(H8:H59)</f>
        <v>17880</v>
      </c>
    </row>
    <row r="63" spans="1:12" x14ac:dyDescent="0.25">
      <c r="A63" s="66" t="s">
        <v>12</v>
      </c>
      <c r="B63" s="66"/>
      <c r="C63" s="66"/>
      <c r="D63" s="66"/>
      <c r="E63" s="66"/>
      <c r="F63" s="66"/>
      <c r="G63" s="66"/>
      <c r="H63" s="66"/>
    </row>
    <row r="64" spans="1:12" ht="15" customHeight="1" x14ac:dyDescent="0.25">
      <c r="A64" s="12"/>
      <c r="B64" s="24" t="s">
        <v>5</v>
      </c>
      <c r="C64" s="24" t="s">
        <v>6</v>
      </c>
      <c r="D64" s="25" t="s">
        <v>7</v>
      </c>
      <c r="E64" s="26" t="s">
        <v>8</v>
      </c>
      <c r="F64" s="24" t="s">
        <v>9</v>
      </c>
      <c r="G64" s="26" t="s">
        <v>10</v>
      </c>
      <c r="H64" s="27" t="s">
        <v>11</v>
      </c>
      <c r="I64" s="110" t="s">
        <v>138</v>
      </c>
      <c r="J64" s="103" t="s">
        <v>139</v>
      </c>
      <c r="K64" s="103" t="s">
        <v>140</v>
      </c>
      <c r="L64" s="98" t="s">
        <v>141</v>
      </c>
    </row>
    <row r="65" spans="1:12" ht="30" x14ac:dyDescent="0.25">
      <c r="A65" s="53">
        <v>1</v>
      </c>
      <c r="B65" s="54" t="s">
        <v>97</v>
      </c>
      <c r="C65" s="57" t="s">
        <v>25</v>
      </c>
      <c r="D65" s="55" t="s">
        <v>98</v>
      </c>
      <c r="E65" s="56">
        <v>44663</v>
      </c>
      <c r="F65" s="50">
        <v>2</v>
      </c>
      <c r="G65" s="51" t="s">
        <v>99</v>
      </c>
      <c r="H65" s="58">
        <v>26</v>
      </c>
      <c r="I65" s="97">
        <v>250</v>
      </c>
      <c r="J65" s="105" t="s">
        <v>162</v>
      </c>
      <c r="K65" s="106" t="s">
        <v>163</v>
      </c>
      <c r="L65" s="97" t="s">
        <v>161</v>
      </c>
    </row>
    <row r="66" spans="1:12" ht="60" x14ac:dyDescent="0.25">
      <c r="A66" s="18">
        <v>2</v>
      </c>
      <c r="B66" s="54" t="s">
        <v>94</v>
      </c>
      <c r="C66" s="57" t="s">
        <v>95</v>
      </c>
      <c r="D66" s="55" t="s">
        <v>96</v>
      </c>
      <c r="E66" s="56">
        <v>44665</v>
      </c>
      <c r="F66" s="28">
        <v>2</v>
      </c>
      <c r="G66" s="29" t="s">
        <v>100</v>
      </c>
      <c r="H66" s="31">
        <v>300</v>
      </c>
      <c r="I66" s="104">
        <v>70</v>
      </c>
      <c r="J66" s="107" t="s">
        <v>160</v>
      </c>
      <c r="K66" s="106" t="s">
        <v>165</v>
      </c>
      <c r="L66" s="97" t="s">
        <v>144</v>
      </c>
    </row>
    <row r="67" spans="1:12" x14ac:dyDescent="0.25">
      <c r="A67" s="18">
        <v>3</v>
      </c>
      <c r="B67" s="30"/>
      <c r="C67" s="57"/>
      <c r="D67" s="55"/>
      <c r="E67" s="56"/>
      <c r="F67" s="28"/>
      <c r="G67" s="29"/>
      <c r="H67" s="31"/>
    </row>
    <row r="68" spans="1:12" ht="15.75" thickBot="1" x14ac:dyDescent="0.3">
      <c r="A68" s="32"/>
      <c r="B68" s="33"/>
      <c r="C68" s="33"/>
      <c r="D68" s="34"/>
      <c r="E68" s="35"/>
      <c r="F68" s="35"/>
      <c r="G68" s="36"/>
      <c r="H68" s="37">
        <f>SUM(H65:H67)</f>
        <v>326</v>
      </c>
    </row>
    <row r="69" spans="1:12" ht="15.75" thickBot="1" x14ac:dyDescent="0.3">
      <c r="A69" s="3"/>
      <c r="B69" s="2"/>
      <c r="C69" s="2"/>
      <c r="D69" s="4"/>
      <c r="E69" s="9"/>
      <c r="F69" s="9"/>
      <c r="G69" s="38" t="s">
        <v>13</v>
      </c>
      <c r="H69" s="39">
        <f>SUM(H68,H62)</f>
        <v>18206</v>
      </c>
    </row>
    <row r="70" spans="1:12" x14ac:dyDescent="0.25">
      <c r="A70" s="3"/>
      <c r="B70" s="2"/>
      <c r="C70" s="2"/>
      <c r="D70" s="4"/>
      <c r="E70" s="9"/>
      <c r="F70" s="9"/>
      <c r="G70" s="38"/>
      <c r="H70" s="40"/>
    </row>
    <row r="71" spans="1:12" x14ac:dyDescent="0.25">
      <c r="A71" s="3"/>
      <c r="B71" s="2"/>
      <c r="C71" s="2"/>
      <c r="D71" s="4"/>
      <c r="E71" s="9"/>
      <c r="F71" s="9"/>
      <c r="G71" s="10"/>
      <c r="H71" s="6"/>
    </row>
    <row r="72" spans="1:12" ht="18.75" x14ac:dyDescent="0.25">
      <c r="A72" s="93" t="s">
        <v>0</v>
      </c>
      <c r="B72" s="93"/>
      <c r="C72" s="93"/>
      <c r="D72" s="93"/>
      <c r="E72" s="93"/>
      <c r="F72" s="93"/>
      <c r="G72" s="93"/>
      <c r="H72" s="93"/>
    </row>
    <row r="73" spans="1:12" x14ac:dyDescent="0.25">
      <c r="A73" s="3"/>
      <c r="B73" s="2"/>
      <c r="C73" s="2"/>
      <c r="D73" s="4"/>
      <c r="E73" s="2"/>
      <c r="F73" s="2"/>
      <c r="G73" s="5"/>
      <c r="H73" s="6"/>
    </row>
    <row r="74" spans="1:12" x14ac:dyDescent="0.25">
      <c r="A74" s="3"/>
      <c r="B74" s="2"/>
      <c r="C74" s="2"/>
      <c r="D74" s="4"/>
      <c r="E74" s="85" t="s">
        <v>1</v>
      </c>
      <c r="F74" s="85"/>
      <c r="G74" s="7">
        <v>44667</v>
      </c>
      <c r="H74" s="6"/>
    </row>
    <row r="75" spans="1:12" x14ac:dyDescent="0.25">
      <c r="A75" s="3"/>
      <c r="B75" s="2"/>
      <c r="C75" s="2"/>
      <c r="D75" s="4"/>
      <c r="E75" s="86" t="s">
        <v>2</v>
      </c>
      <c r="F75" s="86"/>
      <c r="G75" s="8">
        <f>G4</f>
        <v>46322</v>
      </c>
      <c r="H75" s="6"/>
    </row>
    <row r="76" spans="1:12" x14ac:dyDescent="0.25">
      <c r="A76" s="3"/>
      <c r="B76" s="2"/>
      <c r="C76" s="2"/>
      <c r="D76" s="4"/>
      <c r="E76" s="9"/>
      <c r="F76" s="9"/>
      <c r="G76" s="10"/>
      <c r="H76" s="11" t="s">
        <v>14</v>
      </c>
    </row>
    <row r="77" spans="1:12" x14ac:dyDescent="0.25">
      <c r="A77" s="12"/>
      <c r="B77" s="87" t="s">
        <v>15</v>
      </c>
      <c r="C77" s="88"/>
      <c r="D77" s="88"/>
      <c r="E77" s="88"/>
      <c r="F77" s="88"/>
      <c r="G77" s="88"/>
      <c r="H77" s="89"/>
    </row>
    <row r="78" spans="1:12" ht="29.25" x14ac:dyDescent="0.25">
      <c r="A78" s="12"/>
      <c r="B78" s="13" t="s">
        <v>5</v>
      </c>
      <c r="C78" s="13" t="s">
        <v>6</v>
      </c>
      <c r="D78" s="14" t="s">
        <v>7</v>
      </c>
      <c r="E78" s="15" t="s">
        <v>8</v>
      </c>
      <c r="F78" s="13" t="s">
        <v>9</v>
      </c>
      <c r="G78" s="15" t="s">
        <v>10</v>
      </c>
      <c r="H78" s="16" t="s">
        <v>11</v>
      </c>
      <c r="I78" s="110" t="s">
        <v>138</v>
      </c>
      <c r="J78" s="103" t="s">
        <v>139</v>
      </c>
      <c r="K78" s="103" t="s">
        <v>140</v>
      </c>
      <c r="L78" s="98" t="s">
        <v>141</v>
      </c>
    </row>
    <row r="79" spans="1:12" x14ac:dyDescent="0.25">
      <c r="A79" s="70">
        <v>1</v>
      </c>
      <c r="B79" s="72" t="s">
        <v>101</v>
      </c>
      <c r="C79" s="91" t="s">
        <v>102</v>
      </c>
      <c r="D79" s="76" t="s">
        <v>103</v>
      </c>
      <c r="E79" s="78">
        <v>44665</v>
      </c>
      <c r="F79" s="84">
        <v>3</v>
      </c>
      <c r="G79" s="67" t="s">
        <v>104</v>
      </c>
      <c r="H79" s="90">
        <v>915</v>
      </c>
      <c r="I79" s="97">
        <v>150</v>
      </c>
      <c r="J79" s="22" t="s">
        <v>166</v>
      </c>
      <c r="K79" s="22" t="s">
        <v>167</v>
      </c>
      <c r="L79" s="21" t="s">
        <v>144</v>
      </c>
    </row>
    <row r="80" spans="1:12" x14ac:dyDescent="0.25">
      <c r="A80" s="71"/>
      <c r="B80" s="73"/>
      <c r="C80" s="92"/>
      <c r="D80" s="77"/>
      <c r="E80" s="79"/>
      <c r="F80" s="84"/>
      <c r="G80" s="67"/>
      <c r="H80" s="84"/>
    </row>
    <row r="81" spans="1:11" x14ac:dyDescent="0.25">
      <c r="A81" s="70">
        <v>2</v>
      </c>
      <c r="B81" s="72"/>
      <c r="C81" s="74"/>
      <c r="D81" s="76"/>
      <c r="E81" s="78"/>
      <c r="F81" s="80"/>
      <c r="G81" s="81"/>
      <c r="H81" s="68"/>
    </row>
    <row r="82" spans="1:11" x14ac:dyDescent="0.25">
      <c r="A82" s="71"/>
      <c r="B82" s="73"/>
      <c r="C82" s="75"/>
      <c r="D82" s="77"/>
      <c r="E82" s="79"/>
      <c r="F82" s="69"/>
      <c r="G82" s="82"/>
      <c r="H82" s="83"/>
    </row>
    <row r="83" spans="1:11" x14ac:dyDescent="0.25">
      <c r="A83" s="41"/>
      <c r="B83" s="42"/>
      <c r="C83" s="42"/>
      <c r="D83" s="43"/>
      <c r="E83" s="44"/>
      <c r="F83" s="44"/>
      <c r="G83" s="45"/>
      <c r="H83" s="46">
        <f>SUM(H79:H82)</f>
        <v>915</v>
      </c>
    </row>
    <row r="84" spans="1:11" x14ac:dyDescent="0.25">
      <c r="A84" s="63" t="s">
        <v>12</v>
      </c>
      <c r="B84" s="64"/>
      <c r="C84" s="64"/>
      <c r="D84" s="64"/>
      <c r="E84" s="64"/>
      <c r="F84" s="64"/>
      <c r="G84" s="64"/>
      <c r="H84" s="65"/>
    </row>
    <row r="85" spans="1:11" ht="29.25" x14ac:dyDescent="0.25">
      <c r="A85" s="12"/>
      <c r="B85" s="13" t="s">
        <v>5</v>
      </c>
      <c r="C85" s="13" t="s">
        <v>6</v>
      </c>
      <c r="D85" s="14" t="s">
        <v>7</v>
      </c>
      <c r="E85" s="15" t="s">
        <v>8</v>
      </c>
      <c r="F85" s="13" t="s">
        <v>9</v>
      </c>
      <c r="G85" s="15" t="s">
        <v>10</v>
      </c>
      <c r="H85" s="47" t="s">
        <v>11</v>
      </c>
      <c r="I85" s="1"/>
      <c r="J85" s="1"/>
      <c r="K85" s="1"/>
    </row>
    <row r="86" spans="1:11" ht="30" x14ac:dyDescent="0.25">
      <c r="A86" s="18">
        <v>1</v>
      </c>
      <c r="B86" s="30" t="s">
        <v>105</v>
      </c>
      <c r="C86" s="30" t="s">
        <v>106</v>
      </c>
      <c r="D86" s="48" t="s">
        <v>106</v>
      </c>
      <c r="E86" s="49">
        <v>44652</v>
      </c>
      <c r="F86" s="28">
        <v>1</v>
      </c>
      <c r="G86" s="29" t="s">
        <v>107</v>
      </c>
      <c r="H86" s="31">
        <v>336</v>
      </c>
    </row>
    <row r="87" spans="1:11" ht="30" x14ac:dyDescent="0.25">
      <c r="A87" s="18">
        <v>2</v>
      </c>
      <c r="B87" s="30" t="s">
        <v>105</v>
      </c>
      <c r="C87" s="30" t="s">
        <v>106</v>
      </c>
      <c r="D87" s="48" t="s">
        <v>106</v>
      </c>
      <c r="E87" s="49"/>
      <c r="F87" s="28">
        <v>1</v>
      </c>
      <c r="G87" s="29" t="s">
        <v>108</v>
      </c>
      <c r="H87" s="31">
        <v>826</v>
      </c>
    </row>
    <row r="88" spans="1:11" ht="30" x14ac:dyDescent="0.25">
      <c r="A88" s="18">
        <v>3</v>
      </c>
      <c r="B88" s="30" t="s">
        <v>105</v>
      </c>
      <c r="C88" s="30" t="s">
        <v>106</v>
      </c>
      <c r="D88" s="48" t="s">
        <v>106</v>
      </c>
      <c r="E88" s="49"/>
      <c r="F88" s="28">
        <v>7</v>
      </c>
      <c r="G88" s="29" t="s">
        <v>109</v>
      </c>
      <c r="H88" s="31">
        <v>1246</v>
      </c>
    </row>
    <row r="89" spans="1:11" ht="30" x14ac:dyDescent="0.25">
      <c r="A89" s="18">
        <v>4</v>
      </c>
      <c r="B89" s="30" t="s">
        <v>105</v>
      </c>
      <c r="C89" s="30" t="s">
        <v>106</v>
      </c>
      <c r="D89" s="48" t="s">
        <v>106</v>
      </c>
      <c r="E89" s="49"/>
      <c r="F89" s="50">
        <v>5</v>
      </c>
      <c r="G89" s="59" t="s">
        <v>110</v>
      </c>
      <c r="H89" s="31">
        <v>42</v>
      </c>
    </row>
    <row r="90" spans="1:11" ht="30" x14ac:dyDescent="0.25">
      <c r="A90" s="18">
        <v>5</v>
      </c>
      <c r="B90" s="30" t="s">
        <v>105</v>
      </c>
      <c r="C90" s="30" t="s">
        <v>106</v>
      </c>
      <c r="D90" s="48" t="s">
        <v>106</v>
      </c>
      <c r="E90" s="49"/>
      <c r="F90" s="50">
        <v>6</v>
      </c>
      <c r="G90" s="59" t="s">
        <v>134</v>
      </c>
      <c r="H90" s="31">
        <v>114</v>
      </c>
    </row>
    <row r="91" spans="1:11" ht="30" x14ac:dyDescent="0.25">
      <c r="A91" s="18">
        <v>6</v>
      </c>
      <c r="B91" s="30" t="s">
        <v>105</v>
      </c>
      <c r="C91" s="30" t="s">
        <v>106</v>
      </c>
      <c r="D91" s="48" t="s">
        <v>106</v>
      </c>
      <c r="E91" s="49">
        <v>44655</v>
      </c>
      <c r="F91" s="28">
        <v>1</v>
      </c>
      <c r="G91" s="29" t="s">
        <v>111</v>
      </c>
      <c r="H91" s="31">
        <v>910</v>
      </c>
    </row>
    <row r="92" spans="1:11" ht="30" x14ac:dyDescent="0.25">
      <c r="A92" s="18">
        <v>7</v>
      </c>
      <c r="B92" s="30" t="s">
        <v>105</v>
      </c>
      <c r="C92" s="30" t="s">
        <v>106</v>
      </c>
      <c r="D92" s="48" t="s">
        <v>106</v>
      </c>
      <c r="E92" s="49"/>
      <c r="F92" s="28">
        <v>7</v>
      </c>
      <c r="G92" s="29" t="s">
        <v>112</v>
      </c>
      <c r="H92" s="31">
        <v>308</v>
      </c>
    </row>
    <row r="93" spans="1:11" ht="30" x14ac:dyDescent="0.25">
      <c r="A93" s="18">
        <v>8</v>
      </c>
      <c r="B93" s="30" t="s">
        <v>105</v>
      </c>
      <c r="C93" s="30" t="s">
        <v>106</v>
      </c>
      <c r="D93" s="48" t="s">
        <v>106</v>
      </c>
      <c r="E93" s="49">
        <v>44656</v>
      </c>
      <c r="F93" s="28">
        <v>1</v>
      </c>
      <c r="G93" s="29" t="s">
        <v>113</v>
      </c>
      <c r="H93" s="31">
        <v>1134</v>
      </c>
    </row>
    <row r="94" spans="1:11" ht="30" x14ac:dyDescent="0.25">
      <c r="A94" s="18">
        <v>9</v>
      </c>
      <c r="B94" s="30" t="s">
        <v>105</v>
      </c>
      <c r="C94" s="30" t="s">
        <v>106</v>
      </c>
      <c r="D94" s="48" t="s">
        <v>106</v>
      </c>
      <c r="E94" s="49"/>
      <c r="F94" s="60">
        <v>7</v>
      </c>
      <c r="G94" s="29" t="s">
        <v>114</v>
      </c>
      <c r="H94" s="31">
        <v>238</v>
      </c>
    </row>
    <row r="95" spans="1:11" ht="30" x14ac:dyDescent="0.25">
      <c r="A95" s="18">
        <v>10</v>
      </c>
      <c r="B95" s="30" t="s">
        <v>105</v>
      </c>
      <c r="C95" s="30" t="s">
        <v>106</v>
      </c>
      <c r="D95" s="48" t="s">
        <v>106</v>
      </c>
      <c r="E95" s="49">
        <v>44657</v>
      </c>
      <c r="F95" s="28">
        <v>1</v>
      </c>
      <c r="G95" s="29" t="s">
        <v>115</v>
      </c>
      <c r="H95" s="31">
        <v>784</v>
      </c>
    </row>
    <row r="96" spans="1:11" ht="30" x14ac:dyDescent="0.25">
      <c r="A96" s="18">
        <v>11</v>
      </c>
      <c r="B96" s="30" t="s">
        <v>105</v>
      </c>
      <c r="C96" s="30" t="s">
        <v>106</v>
      </c>
      <c r="D96" s="48" t="s">
        <v>106</v>
      </c>
      <c r="E96" s="49"/>
      <c r="F96" s="50">
        <v>3</v>
      </c>
      <c r="G96" s="61" t="s">
        <v>116</v>
      </c>
      <c r="H96" s="31">
        <v>14</v>
      </c>
    </row>
    <row r="97" spans="1:8" ht="30" x14ac:dyDescent="0.25">
      <c r="A97" s="18">
        <v>12</v>
      </c>
      <c r="B97" s="30" t="s">
        <v>105</v>
      </c>
      <c r="C97" s="30" t="s">
        <v>106</v>
      </c>
      <c r="D97" s="48" t="s">
        <v>106</v>
      </c>
      <c r="E97" s="49"/>
      <c r="F97" s="50">
        <v>4</v>
      </c>
      <c r="G97" s="59" t="s">
        <v>135</v>
      </c>
      <c r="H97" s="31">
        <v>133</v>
      </c>
    </row>
    <row r="98" spans="1:8" ht="30" x14ac:dyDescent="0.25">
      <c r="A98" s="18">
        <v>13</v>
      </c>
      <c r="B98" s="30" t="s">
        <v>105</v>
      </c>
      <c r="C98" s="30" t="s">
        <v>106</v>
      </c>
      <c r="D98" s="48" t="s">
        <v>106</v>
      </c>
      <c r="E98" s="49"/>
      <c r="F98" s="60">
        <v>7</v>
      </c>
      <c r="G98" s="29" t="s">
        <v>117</v>
      </c>
      <c r="H98" s="31">
        <v>868</v>
      </c>
    </row>
    <row r="99" spans="1:8" ht="30" x14ac:dyDescent="0.25">
      <c r="A99" s="18">
        <v>14</v>
      </c>
      <c r="B99" s="30" t="s">
        <v>105</v>
      </c>
      <c r="C99" s="30" t="s">
        <v>106</v>
      </c>
      <c r="D99" s="48" t="s">
        <v>106</v>
      </c>
      <c r="E99" s="49">
        <v>44658</v>
      </c>
      <c r="F99" s="28">
        <v>1</v>
      </c>
      <c r="G99" s="29" t="s">
        <v>118</v>
      </c>
      <c r="H99" s="31">
        <v>448</v>
      </c>
    </row>
    <row r="100" spans="1:8" ht="30" x14ac:dyDescent="0.25">
      <c r="A100" s="18">
        <v>15</v>
      </c>
      <c r="B100" s="30" t="s">
        <v>105</v>
      </c>
      <c r="C100" s="30" t="s">
        <v>106</v>
      </c>
      <c r="D100" s="48" t="s">
        <v>106</v>
      </c>
      <c r="E100" s="49"/>
      <c r="F100" s="50">
        <v>3</v>
      </c>
      <c r="G100" s="61" t="s">
        <v>119</v>
      </c>
      <c r="H100" s="31">
        <v>28</v>
      </c>
    </row>
    <row r="101" spans="1:8" ht="30" x14ac:dyDescent="0.25">
      <c r="A101" s="18">
        <v>16</v>
      </c>
      <c r="B101" s="30" t="s">
        <v>105</v>
      </c>
      <c r="C101" s="30" t="s">
        <v>106</v>
      </c>
      <c r="D101" s="48" t="s">
        <v>106</v>
      </c>
      <c r="E101" s="49"/>
      <c r="F101" s="60">
        <v>7</v>
      </c>
      <c r="G101" s="29" t="s">
        <v>120</v>
      </c>
      <c r="H101" s="31">
        <v>168</v>
      </c>
    </row>
    <row r="102" spans="1:8" ht="30" x14ac:dyDescent="0.25">
      <c r="A102" s="18">
        <v>17</v>
      </c>
      <c r="B102" s="30" t="s">
        <v>105</v>
      </c>
      <c r="C102" s="30" t="s">
        <v>106</v>
      </c>
      <c r="D102" s="48" t="s">
        <v>106</v>
      </c>
      <c r="E102" s="49">
        <v>44659</v>
      </c>
      <c r="F102" s="28">
        <v>1</v>
      </c>
      <c r="G102" s="29" t="s">
        <v>121</v>
      </c>
      <c r="H102" s="31">
        <v>280</v>
      </c>
    </row>
    <row r="103" spans="1:8" ht="30" x14ac:dyDescent="0.25">
      <c r="A103" s="18">
        <v>18</v>
      </c>
      <c r="B103" s="30" t="s">
        <v>105</v>
      </c>
      <c r="C103" s="30" t="s">
        <v>106</v>
      </c>
      <c r="D103" s="48" t="s">
        <v>106</v>
      </c>
      <c r="E103" s="49"/>
      <c r="F103" s="60">
        <v>7</v>
      </c>
      <c r="G103" s="29" t="s">
        <v>122</v>
      </c>
      <c r="H103" s="31">
        <v>574</v>
      </c>
    </row>
    <row r="104" spans="1:8" ht="30" x14ac:dyDescent="0.25">
      <c r="A104" s="18">
        <v>19</v>
      </c>
      <c r="B104" s="30" t="s">
        <v>105</v>
      </c>
      <c r="C104" s="30" t="s">
        <v>106</v>
      </c>
      <c r="D104" s="48" t="s">
        <v>106</v>
      </c>
      <c r="E104" s="49">
        <v>44662</v>
      </c>
      <c r="F104" s="28">
        <v>1</v>
      </c>
      <c r="G104" s="29" t="s">
        <v>123</v>
      </c>
      <c r="H104" s="31">
        <v>42</v>
      </c>
    </row>
    <row r="105" spans="1:8" ht="30" x14ac:dyDescent="0.25">
      <c r="A105" s="18">
        <v>20</v>
      </c>
      <c r="B105" s="30" t="s">
        <v>105</v>
      </c>
      <c r="C105" s="30" t="s">
        <v>106</v>
      </c>
      <c r="D105" s="48" t="s">
        <v>106</v>
      </c>
      <c r="E105" s="49"/>
      <c r="F105" s="28">
        <v>1</v>
      </c>
      <c r="G105" s="29" t="s">
        <v>124</v>
      </c>
      <c r="H105" s="31">
        <v>1232</v>
      </c>
    </row>
    <row r="106" spans="1:8" ht="30" x14ac:dyDescent="0.25">
      <c r="A106" s="18">
        <v>21</v>
      </c>
      <c r="B106" s="30" t="s">
        <v>105</v>
      </c>
      <c r="C106" s="30" t="s">
        <v>106</v>
      </c>
      <c r="D106" s="48" t="s">
        <v>106</v>
      </c>
      <c r="E106" s="49"/>
      <c r="F106" s="50">
        <v>3</v>
      </c>
      <c r="G106" s="61" t="s">
        <v>119</v>
      </c>
      <c r="H106" s="31">
        <v>28</v>
      </c>
    </row>
    <row r="107" spans="1:8" ht="30" x14ac:dyDescent="0.25">
      <c r="A107" s="18">
        <v>22</v>
      </c>
      <c r="B107" s="30" t="s">
        <v>105</v>
      </c>
      <c r="C107" s="30" t="s">
        <v>106</v>
      </c>
      <c r="D107" s="48" t="s">
        <v>106</v>
      </c>
      <c r="E107" s="49"/>
      <c r="F107" s="50">
        <v>4</v>
      </c>
      <c r="G107" s="59" t="s">
        <v>136</v>
      </c>
      <c r="H107" s="31">
        <v>38</v>
      </c>
    </row>
    <row r="108" spans="1:8" ht="30" x14ac:dyDescent="0.25">
      <c r="A108" s="18">
        <v>23</v>
      </c>
      <c r="B108" s="30" t="s">
        <v>105</v>
      </c>
      <c r="C108" s="30" t="s">
        <v>106</v>
      </c>
      <c r="D108" s="48" t="s">
        <v>106</v>
      </c>
      <c r="E108" s="49"/>
      <c r="F108" s="60">
        <v>7</v>
      </c>
      <c r="G108" s="29" t="s">
        <v>125</v>
      </c>
      <c r="H108" s="31">
        <v>154</v>
      </c>
    </row>
    <row r="109" spans="1:8" ht="30" x14ac:dyDescent="0.25">
      <c r="A109" s="18">
        <v>24</v>
      </c>
      <c r="B109" s="30" t="s">
        <v>105</v>
      </c>
      <c r="C109" s="30" t="s">
        <v>106</v>
      </c>
      <c r="D109" s="48" t="s">
        <v>106</v>
      </c>
      <c r="E109" s="49">
        <v>44663</v>
      </c>
      <c r="F109" s="28">
        <v>1</v>
      </c>
      <c r="G109" s="29" t="s">
        <v>126</v>
      </c>
      <c r="H109" s="31">
        <v>182</v>
      </c>
    </row>
    <row r="110" spans="1:8" ht="30" x14ac:dyDescent="0.25">
      <c r="A110" s="18">
        <v>25</v>
      </c>
      <c r="B110" s="30" t="s">
        <v>105</v>
      </c>
      <c r="C110" s="30" t="s">
        <v>106</v>
      </c>
      <c r="D110" s="48" t="s">
        <v>106</v>
      </c>
      <c r="E110" s="49"/>
      <c r="F110" s="28">
        <v>1</v>
      </c>
      <c r="G110" s="29" t="s">
        <v>127</v>
      </c>
      <c r="H110" s="31">
        <v>574</v>
      </c>
    </row>
    <row r="111" spans="1:8" ht="30" x14ac:dyDescent="0.25">
      <c r="A111" s="18">
        <v>26</v>
      </c>
      <c r="B111" s="30" t="s">
        <v>105</v>
      </c>
      <c r="C111" s="30" t="s">
        <v>106</v>
      </c>
      <c r="D111" s="48" t="s">
        <v>106</v>
      </c>
      <c r="E111" s="49"/>
      <c r="F111" s="50">
        <v>3</v>
      </c>
      <c r="G111" s="61" t="s">
        <v>128</v>
      </c>
      <c r="H111" s="31">
        <v>112</v>
      </c>
    </row>
    <row r="112" spans="1:8" ht="30" x14ac:dyDescent="0.25">
      <c r="A112" s="18">
        <v>27</v>
      </c>
      <c r="B112" s="30" t="s">
        <v>105</v>
      </c>
      <c r="C112" s="30" t="s">
        <v>106</v>
      </c>
      <c r="D112" s="48" t="s">
        <v>106</v>
      </c>
      <c r="E112" s="49"/>
      <c r="F112" s="50">
        <v>4</v>
      </c>
      <c r="G112" s="59" t="s">
        <v>137</v>
      </c>
      <c r="H112" s="31">
        <v>114</v>
      </c>
    </row>
    <row r="113" spans="1:8" ht="30" x14ac:dyDescent="0.25">
      <c r="A113" s="18">
        <v>28</v>
      </c>
      <c r="B113" s="30" t="s">
        <v>105</v>
      </c>
      <c r="C113" s="30" t="s">
        <v>106</v>
      </c>
      <c r="D113" s="48" t="s">
        <v>106</v>
      </c>
      <c r="E113" s="49"/>
      <c r="F113" s="60">
        <v>7</v>
      </c>
      <c r="G113" s="29" t="s">
        <v>129</v>
      </c>
      <c r="H113" s="31">
        <v>70</v>
      </c>
    </row>
    <row r="114" spans="1:8" ht="30" x14ac:dyDescent="0.25">
      <c r="A114" s="18">
        <v>29</v>
      </c>
      <c r="B114" s="30" t="s">
        <v>105</v>
      </c>
      <c r="C114" s="30" t="s">
        <v>106</v>
      </c>
      <c r="D114" s="48" t="s">
        <v>106</v>
      </c>
      <c r="E114" s="49">
        <v>44664</v>
      </c>
      <c r="F114" s="28">
        <v>1</v>
      </c>
      <c r="G114" s="29" t="s">
        <v>130</v>
      </c>
      <c r="H114" s="31">
        <v>742</v>
      </c>
    </row>
    <row r="115" spans="1:8" ht="30" x14ac:dyDescent="0.25">
      <c r="A115" s="18">
        <v>30</v>
      </c>
      <c r="B115" s="30" t="s">
        <v>105</v>
      </c>
      <c r="C115" s="30" t="s">
        <v>106</v>
      </c>
      <c r="D115" s="48" t="s">
        <v>106</v>
      </c>
      <c r="E115" s="49"/>
      <c r="F115" s="60">
        <v>7</v>
      </c>
      <c r="G115" s="29" t="s">
        <v>131</v>
      </c>
      <c r="H115" s="31">
        <v>14</v>
      </c>
    </row>
    <row r="116" spans="1:8" ht="30" x14ac:dyDescent="0.25">
      <c r="A116" s="18">
        <v>31</v>
      </c>
      <c r="B116" s="30" t="s">
        <v>105</v>
      </c>
      <c r="C116" s="30" t="s">
        <v>106</v>
      </c>
      <c r="D116" s="48" t="s">
        <v>106</v>
      </c>
      <c r="E116" s="49">
        <v>44665</v>
      </c>
      <c r="F116" s="28">
        <v>1</v>
      </c>
      <c r="G116" s="29" t="s">
        <v>132</v>
      </c>
      <c r="H116" s="31">
        <v>154</v>
      </c>
    </row>
    <row r="117" spans="1:8" ht="30" x14ac:dyDescent="0.25">
      <c r="A117" s="18">
        <v>32</v>
      </c>
      <c r="B117" s="30" t="s">
        <v>105</v>
      </c>
      <c r="C117" s="30" t="s">
        <v>106</v>
      </c>
      <c r="D117" s="48" t="s">
        <v>106</v>
      </c>
      <c r="E117" s="49"/>
      <c r="F117" s="60">
        <v>7</v>
      </c>
      <c r="G117" s="29" t="s">
        <v>133</v>
      </c>
      <c r="H117" s="31">
        <v>378</v>
      </c>
    </row>
    <row r="118" spans="1:8" ht="15.75" thickBot="1" x14ac:dyDescent="0.3">
      <c r="A118" s="32"/>
      <c r="B118" s="33"/>
      <c r="C118" s="33"/>
      <c r="D118" s="34"/>
      <c r="E118" s="35"/>
      <c r="F118" s="35"/>
      <c r="G118" s="36"/>
      <c r="H118" s="37">
        <f>SUM(H86:H117)</f>
        <v>12285</v>
      </c>
    </row>
    <row r="119" spans="1:8" ht="15.75" thickBot="1" x14ac:dyDescent="0.3">
      <c r="A119" s="3"/>
      <c r="B119" s="2"/>
      <c r="C119" s="2"/>
      <c r="D119" s="4"/>
      <c r="E119" s="9"/>
      <c r="F119" s="9"/>
      <c r="G119" s="38" t="s">
        <v>16</v>
      </c>
      <c r="H119" s="39">
        <f>SUM(H86:H117)</f>
        <v>12285</v>
      </c>
    </row>
    <row r="120" spans="1:8" ht="15.75" thickBot="1" x14ac:dyDescent="0.3">
      <c r="A120" s="3"/>
      <c r="B120" s="2"/>
      <c r="C120" s="2"/>
      <c r="D120" s="4"/>
      <c r="E120" s="9"/>
      <c r="F120" s="9"/>
      <c r="G120" s="10"/>
      <c r="H120" s="52"/>
    </row>
    <row r="121" spans="1:8" ht="15.75" thickBot="1" x14ac:dyDescent="0.3">
      <c r="A121" s="3"/>
      <c r="B121" s="2"/>
      <c r="C121" s="2"/>
      <c r="D121" s="4"/>
      <c r="E121" s="9"/>
      <c r="F121" s="9"/>
      <c r="G121" s="38" t="s">
        <v>17</v>
      </c>
      <c r="H121" s="62">
        <f>SUM(H119+H83+H68+H62)</f>
        <v>31406</v>
      </c>
    </row>
    <row r="122" spans="1:8" x14ac:dyDescent="0.25">
      <c r="A122" s="3"/>
      <c r="B122" s="2"/>
      <c r="C122" s="2"/>
      <c r="D122" s="4"/>
      <c r="E122" s="9"/>
      <c r="F122" s="9"/>
      <c r="G122" s="10"/>
      <c r="H122" s="6"/>
    </row>
    <row r="123" spans="1:8" x14ac:dyDescent="0.25">
      <c r="A123" s="3"/>
      <c r="B123" s="2"/>
      <c r="C123" s="2"/>
      <c r="D123" s="4"/>
      <c r="E123" s="9"/>
      <c r="F123" s="9"/>
      <c r="G123" s="10"/>
      <c r="H123" s="6"/>
    </row>
    <row r="124" spans="1:8" x14ac:dyDescent="0.25">
      <c r="A124" s="3"/>
      <c r="B124" s="2"/>
      <c r="C124" s="2"/>
      <c r="D124" s="4"/>
      <c r="E124" s="9"/>
      <c r="F124" s="9"/>
      <c r="G124" s="10"/>
      <c r="H124" s="6"/>
    </row>
    <row r="125" spans="1:8" x14ac:dyDescent="0.25">
      <c r="A125" s="3"/>
      <c r="B125" s="2"/>
      <c r="C125" s="2"/>
      <c r="D125" s="4"/>
      <c r="E125" s="9"/>
      <c r="F125" s="9"/>
      <c r="G125" s="10"/>
      <c r="H125" s="6"/>
    </row>
    <row r="126" spans="1:8" x14ac:dyDescent="0.25">
      <c r="A126" s="3"/>
      <c r="B126" s="2"/>
      <c r="C126" s="2"/>
      <c r="D126" s="4"/>
      <c r="E126" s="9"/>
      <c r="F126" s="9"/>
      <c r="G126" s="10"/>
      <c r="H126" s="6"/>
    </row>
    <row r="127" spans="1:8" x14ac:dyDescent="0.25">
      <c r="A127" s="3"/>
      <c r="B127" s="2"/>
      <c r="C127" s="2"/>
      <c r="D127" s="4"/>
      <c r="E127" s="9"/>
      <c r="F127" s="9"/>
      <c r="G127" s="10"/>
      <c r="H127" s="6"/>
    </row>
  </sheetData>
  <mergeCells count="242">
    <mergeCell ref="D79:D80"/>
    <mergeCell ref="E79:E80"/>
    <mergeCell ref="F79:F80"/>
    <mergeCell ref="G79:G80"/>
    <mergeCell ref="H79:H80"/>
    <mergeCell ref="A81:A82"/>
    <mergeCell ref="B81:B82"/>
    <mergeCell ref="C81:C82"/>
    <mergeCell ref="D81:D82"/>
    <mergeCell ref="E81:E82"/>
    <mergeCell ref="F81:F82"/>
    <mergeCell ref="G81:G82"/>
    <mergeCell ref="H81:H82"/>
    <mergeCell ref="A44:A45"/>
    <mergeCell ref="B44:B45"/>
    <mergeCell ref="C44:C45"/>
    <mergeCell ref="D44:D45"/>
    <mergeCell ref="E44:E45"/>
    <mergeCell ref="F44:F45"/>
    <mergeCell ref="G44:G45"/>
    <mergeCell ref="H44:H45"/>
    <mergeCell ref="A72:H72"/>
    <mergeCell ref="A46:A47"/>
    <mergeCell ref="B46:B47"/>
    <mergeCell ref="C46:C47"/>
    <mergeCell ref="D46:D47"/>
    <mergeCell ref="E46:E47"/>
    <mergeCell ref="F46:F47"/>
    <mergeCell ref="G46:G47"/>
    <mergeCell ref="H46:H47"/>
    <mergeCell ref="A48:A49"/>
    <mergeCell ref="B48:B49"/>
    <mergeCell ref="C48:C49"/>
    <mergeCell ref="D48:D49"/>
    <mergeCell ref="E48:E49"/>
    <mergeCell ref="F48:F49"/>
    <mergeCell ref="G48:G49"/>
    <mergeCell ref="A40:A41"/>
    <mergeCell ref="B40:B41"/>
    <mergeCell ref="C40:C41"/>
    <mergeCell ref="D40:D41"/>
    <mergeCell ref="E40:E41"/>
    <mergeCell ref="F40:F41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36:A37"/>
    <mergeCell ref="B36:B37"/>
    <mergeCell ref="C36:C37"/>
    <mergeCell ref="D36:D37"/>
    <mergeCell ref="E36:E37"/>
    <mergeCell ref="F36:F37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2:A33"/>
    <mergeCell ref="B32:B33"/>
    <mergeCell ref="C32:C33"/>
    <mergeCell ref="D32:D33"/>
    <mergeCell ref="E32:E33"/>
    <mergeCell ref="F32:F33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28:A29"/>
    <mergeCell ref="B28:B29"/>
    <mergeCell ref="C28:C29"/>
    <mergeCell ref="D28:D29"/>
    <mergeCell ref="E28:E29"/>
    <mergeCell ref="F28:F29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A24:A25"/>
    <mergeCell ref="B24:B25"/>
    <mergeCell ref="C24:C25"/>
    <mergeCell ref="D24:D25"/>
    <mergeCell ref="E24:E25"/>
    <mergeCell ref="F24:F25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H48:H49"/>
    <mergeCell ref="G50:G51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A50:A51"/>
    <mergeCell ref="B50:B51"/>
    <mergeCell ref="C50:C51"/>
    <mergeCell ref="D50:D51"/>
    <mergeCell ref="E50:E51"/>
    <mergeCell ref="F50:F51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84:H84"/>
    <mergeCell ref="A63:H63"/>
    <mergeCell ref="G58:G59"/>
    <mergeCell ref="H58:H59"/>
    <mergeCell ref="A60:A61"/>
    <mergeCell ref="B60:B61"/>
    <mergeCell ref="C60:C61"/>
    <mergeCell ref="D60:D61"/>
    <mergeCell ref="E60:E61"/>
    <mergeCell ref="F60:F61"/>
    <mergeCell ref="G60:G61"/>
    <mergeCell ref="H60:H61"/>
    <mergeCell ref="A58:A59"/>
    <mergeCell ref="B58:B59"/>
    <mergeCell ref="C58:C59"/>
    <mergeCell ref="D58:D59"/>
    <mergeCell ref="E58:E59"/>
    <mergeCell ref="F58:F59"/>
    <mergeCell ref="E74:F74"/>
    <mergeCell ref="E75:F75"/>
    <mergeCell ref="B77:H77"/>
    <mergeCell ref="A79:A80"/>
    <mergeCell ref="B79:B80"/>
    <mergeCell ref="C79:C80"/>
  </mergeCells>
  <conditionalFormatting sqref="G74:G75">
    <cfRule type="cellIs" dxfId="0" priority="1" operator="equal">
      <formula>0</formula>
    </cfRule>
  </conditionalFormatting>
  <hyperlinks>
    <hyperlink ref="J65" r:id="rId1" xr:uid="{0A73C599-89BF-413D-95ED-3B579F974406}"/>
  </hyperlinks>
  <pageMargins left="0.7" right="0.7" top="0.75" bottom="0.75" header="0.3" footer="0.3"/>
  <pageSetup scale="29" orientation="portrait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cp:lastPrinted>2022-05-11T15:51:57Z</cp:lastPrinted>
  <dcterms:created xsi:type="dcterms:W3CDTF">2022-01-05T15:47:23Z</dcterms:created>
  <dcterms:modified xsi:type="dcterms:W3CDTF">2022-06-01T13:34:14Z</dcterms:modified>
</cp:coreProperties>
</file>